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12330"/>
  </bookViews>
  <sheets>
    <sheet name="CATÁLOGO" sheetId="5" r:id="rId1"/>
    <sheet name="RESUMEN" sheetId="6" r:id="rId2"/>
  </sheets>
  <definedNames>
    <definedName name="_xlnm._FilterDatabase" localSheetId="0" hidden="1">CATÁLOGO!$A$18:$E$403</definedName>
    <definedName name="_xlnm.Print_Area" localSheetId="0">CATÁLOGO!$A$1:$H$408</definedName>
    <definedName name="_xlnm.Print_Area" localSheetId="1">RESUMEN!$A$1:$H$28</definedName>
    <definedName name="_xlnm.Print_Titles" localSheetId="0">CATÁLOGO!$1:$16</definedName>
    <definedName name="_xlnm.Print_Titles" localSheetId="1">RESUMEN!$1:$16</definedName>
  </definedNames>
  <calcPr calcId="162913"/>
</workbook>
</file>

<file path=xl/calcChain.xml><?xml version="1.0" encoding="utf-8"?>
<calcChain xmlns="http://schemas.openxmlformats.org/spreadsheetml/2006/main">
  <c r="C18" i="5" l="1"/>
  <c r="B7" i="6" l="1"/>
</calcChain>
</file>

<file path=xl/sharedStrings.xml><?xml version="1.0" encoding="utf-8"?>
<sst xmlns="http://schemas.openxmlformats.org/spreadsheetml/2006/main" count="823" uniqueCount="436">
  <si>
    <t>SECRETARÍA DE OBRAS PÚBLICAS</t>
  </si>
  <si>
    <t>GOBIERNO DEL ESTADO DE TAMAULIPAS</t>
  </si>
  <si>
    <t>LICITACIÓN No.:</t>
  </si>
  <si>
    <t>PLAZO DE EJECUCIÓN</t>
  </si>
  <si>
    <t>FIRMA DEL LICITANTE</t>
  </si>
  <si>
    <t>DE LOS TRABAJOS:</t>
  </si>
  <si>
    <t>ANEXO</t>
  </si>
  <si>
    <t>DESCRIPCIÓN:</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</si>
  <si>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</si>
  <si>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</si>
  <si>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</si>
  <si>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</si>
  <si>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</si>
  <si>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</si>
  <si>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</si>
  <si>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</si>
  <si>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</si>
  <si>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</si>
  <si>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</si>
  <si>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</si>
  <si>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</si>
  <si>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</si>
  <si>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</si>
  <si>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</si>
  <si>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CLAVE</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</si>
  <si>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</si>
  <si>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</si>
  <si>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</si>
  <si>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</si>
  <si>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</si>
  <si>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</si>
  <si>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</si>
  <si>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</si>
  <si>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</si>
  <si>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ANEXO 
AE15</t>
  </si>
  <si>
    <t>SUBSECRETARÍA DE PROYECTOS Y LICITACIONES</t>
  </si>
  <si>
    <t xml:space="preserve">                                          SUBSECRETARÍA DE PROYECTOS Y LICITACIONES</t>
  </si>
  <si>
    <t>pza</t>
  </si>
  <si>
    <t>m</t>
  </si>
  <si>
    <t>m2</t>
  </si>
  <si>
    <t>m3</t>
  </si>
  <si>
    <t>lote</t>
  </si>
  <si>
    <t>kg</t>
  </si>
  <si>
    <t>VOZ Y DATOS</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</si>
  <si>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</si>
  <si>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</si>
  <si>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</si>
  <si>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</si>
  <si>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</si>
  <si>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20 CM armado con 4 VARS No 3 y estribos No 2 @ 20 CM. Incluye: suministro de materiales, mano de obra, anclajes necesarios, cimbra común y descimbra.  a cualquier altura.</t>
  </si>
  <si>
    <t>REFORZAMIENTO ESTRUCTURAL Y OBRAS INDUCIDAS EN EL INMUEBLE DEL CENTRO HISTÓRICO DE TAMPICO, TAMAULIPAS</t>
  </si>
  <si>
    <t>OBRA CIVIL</t>
  </si>
  <si>
    <t>Perfilado en puerta y ventana con mortero cem-arena prop. 1:3, incluye: suministro de materiales, mano de obra, andamios, perfilado de aristas, plomeo, fletes, acarreos, herramienta, remates, emboquillado, limpiezas y retiro de sobrantes fuera de la obra, a cualquier altura. (P.U.O.T.).</t>
  </si>
  <si>
    <t>Junta constructiva a base de CELOTEX DE 1/2" de espesor. Incluye: suministro, colocación, cortes, desperdicios, herramienta, limpiezas y retiro de sobrantes fuera de la obra.</t>
  </si>
  <si>
    <t>Suministro y colocación de sellador sikaflex-1a de la marca sika, para rellenar ranura de 1.0x1.0 cm, incluye: maniobras y herramientas.</t>
  </si>
  <si>
    <t>3.0704.18.) IMPERMEABILIZACIONES
3.0704.18.) B. REFERENCIAS
3.0704.18.F.01.c) Impermeabilización de techos (3.0704.18.G.01.b).
04) Impermeabilización de losa de azotea a base de una capa de manto impermeable prefabricado PREMIUM SBS CLIMA REGULAR, marca PROTEXA de 4.5 MM, consistente en aplicación de sellador EMULTEX T.P. (0.20 LTS/M2), instalación de la membrana en rollo con traslapes de 10 CM, acabado con hojuelas minerales color blanco.  Incluye: suministro, colocación, materiales, limpieza, preparación de la superficie, sellado de grietas, acarreos, elevaciones, andamios, mano de obra, herramienta y equipo. (P.U.O.T.).</t>
  </si>
  <si>
    <t xml:space="preserve"> 3.0704.12) INSTALACIONES DE GAS, HIDRÁULICAS Y SANITARIAS.
3.0704.12) B. REFERENCIAS
3.0704.12 - F.01 m) Muebles; incluye accesorios y llaves (3.0704.12 G.01.c). 
01) Suministro y colocación de inodoro color blanco marca LAMOSA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</si>
  <si>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02) Suministro y colocación de lavabo color blanco marca LAMOSA o similar en calidad, Incluye: contra de rejilla, cespol cromado, válvula de control, alimentador flexible y pruebas.</t>
  </si>
  <si>
    <t>Suministro y colocación de polietileno negro, calibre 600, para colado de concreto en cimentación. Incluye: cortes, desperdicio, traslapes, mano de obra. P.U.O.T.</t>
  </si>
  <si>
    <t>3.0704.03) CONCRETO HIDRÁULICO
3.0704.03) B. REFERENCIAS
3.0704.03 F.01.  a) Concreto hidráulico en cimentación, sin incluir moldes y obra falsa. (3.0704.03 G.07).
03) Resistencia f'c =250 kg/cm2.</t>
  </si>
  <si>
    <t>3.0704.04.) ACEROS PARA CONCRETO
3.0704.04.) B. REFERENCIAS
3.0704.04.F.01.a) Acero de refuerzo (3.0704.04.G.03 y G.01).
03) Malla electrosoldada 6x6-10/10 en firmes. Incluye suministro y colocación.</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</si>
  <si>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</si>
  <si>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3.0704.07.) MUROS
3.0704.07.) B. REFERENCIAS
3.0704.07.F.01.e) Muros de bloques huecos de concreto (3.0704.07 G.01)
01) Muro de block hueco de concreto, 20x20x40 CM asentado con mortero cemento arena prop. 1:4. de 20 CM de espesor acabado común, a plomo. Incluye: materiales, mano de obra, acarreos, desperdicios, herramienta, limpiezas y retiro de sobrantes fuera de la obra. a cualquier altura.</t>
  </si>
  <si>
    <t>Escalerilla de armex 15-2 cal. 10, en sentido horizontal. Incluye suministro y colocación. Según proyecto. P.U.O.T.</t>
  </si>
  <si>
    <t>Suministro y colocación de recubrimiento de fachaleta de 7.5 x 25 cm, de barro natural lisa, marca CERAMICA LEONESA, asentado con adhesivo CREST o similar en calidad, junta tipo seca. Incluye: material, mano de obra, herramienta, equipo, maniobras, acarreos y todo lo necesario para su correcta ejecución. A cualquier altura. P.U.O.T.</t>
  </si>
  <si>
    <t>3.0704.09. PISOS Y PAVIMENTOS
3.0704.09.) B. REFERENCIAS
3.0704.09.F.01.a) Firmes de concreto hidráulico, sobre terreno natural o relleno compactado (3.0704.09.G.01).
Firme de concreto F`c= 250 kg/cm2, con un espesor de 12 cm, colado en tableros de 1.75 x 2.00 m como máximo en forma alternada, acabado común para recibir acabado final. Incluye materiales y mano de obra, trabajos de nivelación, cimbra en fronteras, acarreos, limpieza, desperdicios, herramienta y equipo. (P.U.O.T)</t>
  </si>
  <si>
    <t>3.0704.03) CONCRETO HIDRÁULICO
3.0704.03) B. REFERENCIAS
3.0704.03.F.01.c) Concreto hidráulico en cadenas, castillos y dalas de repartición. Incl. Concreto (3.0704.03.G.07), cimbra no aparente (3.0704.03.G.08) y acero de refuerzo (3.0704.04.g.03 y g.01).
03) Cadena de concreto F'C=250 KG/CM2 de 15 X 40 CM armada con 6 VARS No 3 y estribos No 2 @ 20 CM. Incluye: suministro de materiales, mano de obra, anclajes necesarios, cimbra común y descimbra.  A cualquier altura.</t>
  </si>
  <si>
    <t>Construcción de losa maciza de concreto F'C=250 KG/CM2, de 10cm de espesor, armado con varilla de 3/8 @ 15 cm en ambos sentidos. Incluye: suministro de materiales que intervienen, demolición perimetral en muros para anclaje del acero de refuerzo, mano de obra, cimbra común y descimbra, herramienta, desperdicios, habilitado y armado de acero, andamios, colado, vibrado y curado, acarreos, limpiezas y retiro de sobrantes fuera de la obra. A cualquier altura. (P.U.O.T.)</t>
  </si>
  <si>
    <t>3.0704.03) CONCRETO HIDRÁULICO
3.0704.03.) B. REFERENCIAS
3.0704.03.F.01.c) Concreto hidráulico en cadenas, castillos y dalas de repartición. Incl. Concreto (3.0704.03.G.07), cimbra no aparente (3.0704.03.G.08) y acero de refuerzo (3.0704.04.G.03 y G.01).
03) Castillo de concreto f'c = 250 kg/cm2, de 15 x 20 cm, armado con acero de refuerzo fy=4200 kg/cm2 a base de 4 varillas del #3 y estribos del #2 @ 20 cm. Incluye: perforación en losa de 10 cm, aplicación de anclaje químico AnchorFix de la marca Sika o similar en calidad, suministro de materiales, mano de obra, anclajes necesarios, cimbra común y descimbra, traslape de varillas, a cualquier nivel.</t>
  </si>
  <si>
    <t>3.0704.08.) RECUBRIMIENTOS
3.0704.08.) B. REFERENCIAS
3.0704.08.F.01.e) Lambrín interior de loseta, cintilla o tabletas de barro (3.0704.08.G.01) 
Suministro y colocación de loseta porcelánica de 40x40 cm. Nevada negro 1A marca Porcelanite o similar en calidad, asentado con adhesivo Crest colocada a hueso en barra de locales de 0.63m. de ancho con faldones de 0.10m. de ancho en ambos lados, colocación de Tira Trim de plástico en color negro tipo reforzado en ambas aristas, emboquillado con boquilla sin arena Incluye: Trabajos previos de nivelación de superficie y costados de barra con mortero cemento-arena prop.1:3, acabado planeado, suministro de materiales, mano de obra especializada, cortes, desperdicios, herramienta y equipo.</t>
  </si>
  <si>
    <t>EP-1-A.- DEMOLICIONES, DESMONTAJES Y DESMANTELAMIENTOS.
Retiro con recuperación de ventana de 0.90 x 0.90 m, instaladas en oficinas provisionales de campo y colocación en mezzanines. Incluye: sellado perimetral con silicón, material, mano de obra, herramienta, accesorios, tornillería y todo lo necesario para su correcta ejecución. A cualquier altura. P.U.O.T.</t>
  </si>
  <si>
    <t xml:space="preserve">3.0704.03.) CONCRETO HIDRÁULICO
3.0704.03.) B. REFERENCIAS
3.0704.03.F.01.b) Concreto hidráulico en estructura, sin incluir moldes y obra falsa. (3.0704.03. G.01 Y G.07) 
03) Resistencia f'c =250 kg/cm2.  A cualquier altura.
</t>
  </si>
  <si>
    <t>3.0704.08.) RECUBRIMIENTOS
3.0704.08.) B. REFERENCIAS 
3.0704.08.F.01.l) Plafones (3.0704.08.G.01).
Suministro y colocación de falso PLAFON de TABLAROCA w/r y perfiles metálicos cal. 26, CAT. FMN-08106 de la marca panel rey. Incluye; PERFACINTA,  REDIMIX, materiales, limpieza, acarreos, elevaciones, andamios, desperdicios, herramienta, mano de obra especializada y equipo.</t>
  </si>
  <si>
    <t>3.0704.18.) IMPERMEABILIZACIONES
3.0704.18.) B. REFERENCIAS
3.0704.18.f.01.e) Impermeabilización de muros y recubrimientos (3.0704.18.G.01.b)
Impermeabilización de muros con impermeabilizante acrílico y aislante térmico KOVER CRYL, marca BEREL o similar en calidad (5 años de garantía)  a dos manos; incluye: limpieza de la superficie, sellado de grietas con cemento plástico, materiales en general, mano de obra, herramienta, equipo, desperdicios. A cualquier altura. P.U.O.T.</t>
  </si>
  <si>
    <t>Suministro e instalación de tapa-junta económica de aluminio, modelo PC-4 piso a piso para claro de 4". Incluye: material, mano de obra, herramienta, equipo, maniobras, acarreos y todo lo necesario para su correcta ejecución. P.U.O.T.</t>
  </si>
  <si>
    <t>3.0704.03) CONCRETO HIDRÁULICO
3.0704.03) B. REFERENCIAS
3.0704.03.F.01.c) Concreto hidráulico en cadenas, castillos y dalas de repartición. Incl. Concreto (3.0704.03.G.07), cimbra no aparente (3.0704.03.G.08) y acero de refuerzo (3.0704.04.G.03 y G.01).
01) Cadena de cerramiento de concreto F'C=250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</si>
  <si>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03) Castillo de concreto f'c=250 kg/cm2 de 15 x 15 cm armado con 4 vars no 3 y estribos no 2 @ 20 cm. Incluye: suministro de materiales, mano de obra, anclajes necesarios, cimbra común y descimbra.  A cualquier altura.</t>
  </si>
  <si>
    <t>EP-1-A.- DEMOLICIONES, DESMONTAJES Y DESMANTELAMIENTOS.
Demolición y retiro de cuerpo de terracerías y pavimentos existente. Incluye: maniobras, mano de obra, herramienta y acarreo de escombro fuera de la obra del material no utilizable, a cualquier altura y/o profundidad. (P.U.O.T.)</t>
  </si>
  <si>
    <t>3.0704.06.) ESTRUCTURAS
3.0704.06.) B. REFERENCIAS
3.0704.06.F.01.e) Estructura de acero. (3.0704.06.G.09)
03) Suministro, habilitado, fabricación y montaje de estructura de acero soldada ASTM-36 (trabe TR1, a base de perfil IPR de 21" x  8 1/4" peso 123.5 kg/m. Incluye: planos de taller, traslado al sitio de la obra,  punteado, soldadura de filete, suministro y habilitado de placas de conexión, trazo, nivelación, equipo para montaje, cortes, biseles, soldaduras, rectificado, equipo de corte,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pruebas de calidad requeridas como soldadores, liquido penetrante en soldaduras, material, mano de obra especializada, herramienta, equipo y todo lo necesario para la correcta ejecución de este concepto, a cualquier altura y en cualquier nivel. P.U.O.T..</t>
  </si>
  <si>
    <t xml:space="preserve">3.0704.06.) ESTRUCTURAS
3.0704.06.) B. REFERENCIAS
3.0704.06.F.01.e) Estructura de acero. (3.0704.06.G.09)
03) Suministro, fabricación, nivelación y montaje de estructura de acero ASTM-36 (bastidor para fijación de paneles de tablacemento en marquesina, a base de perfiles ptr de 2" x 2" cal. 14, ptr de 1 1/2" x 1 1/2" cal. 14 y ptr 1 1/2" x 1 1/2" cal. 18. Incluye: primario anticorrosivo de alto desempeño y pintura esmalte Osel oro o similar en calidad a dos manos, anclajes, materiales, mano de obra, herramienta, equipo, soldadura, andamios y todas las pruebas de calidad requeridas como soldadores, pruebas de ultrasonido y radiográfica, partículas magnéticas y liquido penetrante. a cualquier altura. P.U.O.T.        </t>
  </si>
  <si>
    <t>3.0704.08.) RECUBRIMIENTOS 
3.0704.08.) B. REFERENCIAS 
3.0704.08.F.01.e) Lambrín interior de loseta, cintilla o tabletas de barro (3.0704.08.G.01)
Suministro y colocación de loseta de barro de 20 x 90 cm, modelo Emblem EM01 color Beige marca DALTILE o similar en calidad, pegado con adeshivo piso sobre piso por superficie lisa. Incluye: material, mano de obra, herramienta, equipo, maniobras, acarreos y todo lo necesario para su correcta ejecución.</t>
  </si>
  <si>
    <t>CASETA  DE  EMERGENCIA</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</si>
  <si>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</si>
  <si>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Chaflán perimetral en azotea, de 10x10 cm.  de sección, a base de mortero cemento-arena prop 1:4. Incluye: Suministro de materiales, mano de obra, elevaciones, acarreos, desperdicios, herramienta y equipo.</t>
  </si>
  <si>
    <t>MEZZANINES</t>
  </si>
  <si>
    <t>3.0704.07.) MUROS
3.0704.07.) B. REFERENCIAS
3.0704.07.F.01.e)Muros de bloques huecos de concreto (3.0704.07 G.01)
01) Muro de block hueco de concreto, 12x20x40 CM asentado con mortero cemento arena prop. 1:3, acabado común, a plomo. Incluye: materiales, mano de obra, acarreos, desperdicios, herramienta, limpiezas y retiro de sobrantes fuera de la obra. a cualquier altura.</t>
  </si>
  <si>
    <t xml:space="preserve">INSTALACION DE GAS INTERIOR </t>
  </si>
  <si>
    <t>Prueba de hermeticidad con registro electrónico, a 24 horas, gráfica de variables de temperatura-presión para dictamen de UV. Incluye: mano de obra, herramienta, equipo y todo lo necesario para su correcte ejecución. (P.U.O.T.).</t>
  </si>
  <si>
    <t>Dictamen técnico, emitido por la Unidad Verificadora (UV) registrada en la AMGN, memoria técnica descriptiva, AsBuilt de proyecto, puesta en operación y carga de la red de distribución con gas natural, suministrado por la distribuidora local, trámites de modificación de la red para asegurar los puntos de entrega y carga.</t>
  </si>
  <si>
    <t>INSTALACIONES HIDROSANITARIAS Y PLUVIALES</t>
  </si>
  <si>
    <t>3.0704.12) INSTALACIONES DE GAS, HIDRAULICAS Y SANITARIAS
3.0704.12) B. REFERENCIAS
3.0704.12.F.01 d) Tubería y conexiones de p.v.c. para instalaciones hidráulicas. inc. Conexiones. (3.0704.12.G.01.b)
Suministro e instalación de tubería de P.V.C. de 4" de diámetro RD-26. Incluye: conexiones (coples, tees, codos, etc.), mano de obra, fijación, elevaciones, acarreos, herramienta y equipo. (P.U.O.T.)</t>
  </si>
  <si>
    <t>Suministro e instalación de llave tipo nariz marca URREA de 13 mm de diámetro. Incluye: pruebas, materiales, mano de obra desperdicios, limpieza, herramienta y equipo.</t>
  </si>
  <si>
    <t>Suministro y colocación de Tubería hidráulica clase 16 de polipropileno Random PP-R, de 50mm (1 1/2"-38mm) de diámetro. Incluye: material, mano de obra, herramienta, equipo, flete, acarreos, maniobras, pruebas, limpieza y todo lo necesario para su correcta instalación y funcionamiento, en cualquier nivel, según proyecto, P.U.O.T.</t>
  </si>
  <si>
    <t>Suministro e instalación de junta gibault para tubo de fierro fundido, incluye: cargo directo por el costo de mano de obra y materiales requeridos, flete a obra, acarreo horizontal y vertical hasta el lugar de su utilización, trazo, corte, fijación, sellador, pruebas de hermeticidad con agua, desperdicios, limpieza y retiro de sobrantes fuera de obra, equipo de seguridad, instalaciones específicas, depreciación y demás cargos derivados del uso de equipo y herramienta, en cualquier nivel. '
De 51 mm de diámetro. Incluye: anillos de hule y tornillos.</t>
  </si>
  <si>
    <t>Suministro e instalación de junta gibault para tubo de fierro fundido, incluye: cargo directo por el costo de mano de obra y materiales requeridos, flete a obra, acarreo horizontal y vertical hasta el lugar de su utilización, trazo, corte, fijación, sellador, pruebas de hermeticidad con agua, desperdicios, limpieza y retiro de sobrantes fuera de obra, equipo de seguridad, instalaciones específicas, depreciación y demás cargos derivados del uso de equipo y herramienta, en cualquier nivel.
De 102 mm de diámetro. Incluye: anillos de hule y tornillos.</t>
  </si>
  <si>
    <t>Suministro e instalación de empaque de plomo de 4" de diámetro. P.U.O.T.</t>
  </si>
  <si>
    <t>ACABADO DE BAÑOS</t>
  </si>
  <si>
    <t>3.0704.12) INSTALACIONES DE GAS, HIDRÁULICAS Y SANITARIAS.
3.0704.12) B. REFERENCIAS
3.0704.12 - F.01 m) Muebles; incluye accesorios y llaves (3.0704.12 G.01.c).
Suministro y colocación de lavabo tipo ovalin para sobreponer en placa de concreto, marca ORION o similar en calidad, modelo Centurión JR, color blanco. Incluye: suministro, contra de rejilla y cespol cromados, alimentador flexible y llave de paso.</t>
  </si>
  <si>
    <t>3.0704.12) INSTALACIONES DE GAS, HIDRÁULICAS Y SANITARIAS.
3.0704.12) B. REFERENCIAS
3.0704.12 - F.01 m) Muebles; incluye accesorios y llaves (3.0704.12 G.01.c). 
04) Suministro e instalación de Mingitorio MOD. NIÁGARA 1247 de pared marca AMERICAN STANDARD o similar en calidad, con alimentación superior con SPUD de 19 mm (no incluye accesorios). Incluye; cargo directo por el costo del elemento,  mano de obra y materiales requeridos, flete a obra, acarreos, nivelación, fijación, pruebas, equipo de seguridad, equipo y herramienta en cualquier nivel.</t>
  </si>
  <si>
    <t>3.0704.12) INSTALACIONES DE GAS, HIDRÁULICAS Y SANITARIAS.
3.0704.12) B. REFERENCIAS
3.0704.12 - F.01 m) Muebles; incluye accesorios y llaves (3.0704.12 G.01.c). 
01) Suministro y colocación de inodoro para fluxómetro, HELVEX línea Nao modelo TZF-1 color blanco o similar en calidad completo, con  llave de paso, asientos, conexiones, cuello de cera y pruebas. Incluye: material, limpieza, herrajes para su buen funcionamiento, herramienta y equipo.</t>
  </si>
  <si>
    <t>Suministro y colocación de llave monomando para lavabo deco sin contra. MO8-DC-01, acabado cromo, marca HELVEX o similar en calidad. Incluye: céspol cromado, válvula de control, alimentador flexible  materiales, mano de obra, pruebas, limpieza, herramienta y equipo. P.U.O.T.</t>
  </si>
  <si>
    <t>Suministro y colocación de Fluxómetro de sensor electrónico de batería con niple recto y botón accionador mecánico, con recubrimiento antibacterial marca Helvex mod. FB-110-32 . Incluye: conexión, acarreo, mano de obra, herramienta y pruebas. (P.U.O.T.)</t>
  </si>
  <si>
    <t>Fluxómetro marca HELVEX modelo 185-19, para inodoro, con niple recto de 18.5 cm de largo de entrada superior para PUD de 19 mm de diámetro. Incluye: suministro, instalación, conexión, acarreo, mano de obra, herramienta y pruebas. (P.U.O.T.).</t>
  </si>
  <si>
    <t>Barra de apoyo para discapacitados, barra recta sanitaria de 61 cm. y 1 1/4" de diámetro mod. B-610-S, marca Helvex. Incluye: suministro, colocación, fijación, materiales, acarreo, maniobras, herramienta y equipo. P.U.O.T.</t>
  </si>
  <si>
    <t>Gancho para muletas acabado cromado, mod. EC-104-B línea ECOLORE, marca HELVEX. Incluye: suministro, colocación, fijación, materiales, acarreo, maniobras, herramienta y equipo. P.U.O.T.</t>
  </si>
  <si>
    <t>Suministro y colocación de accesorios de baños HELVEX. (PORTA-GANCHO DOBLE MOD. CLASICA No. 106 CROMADO).  Incluye: material, mano de obra, limpieza, herramienta y equipo.</t>
  </si>
  <si>
    <t>Despachador para toallas de papel interdoblada windows serie I, clave 94318, marca Kimberly Clark. Incluye: suministro, colocación, fijación, materiales, acarreo, maniobras, herramienta y equipo. P.U.O.T.</t>
  </si>
  <si>
    <t>Despachador de jabón, universal windows, serie I color blanco,  marca Kimberly Clark. Incluye: suministro, colocación, fijación, materiales, acarreo, maniobras, herramienta y equipo. P.U.O.T.</t>
  </si>
  <si>
    <t>Suministro e instalación de extractor de aire, Marca ESTEVEZ o similar en calidad, modelo Series 1600, tipo Americano en plafón, modelo E1604, con ducto de 4" de PVC sanitario en losa, rejilla para tubo, (conforme a proyecto), Incluye: material misceláneo, mano de obra especializada, equipo, conexiones, pruebas, acarreos, fletes, desperdicios, herramienta y equipo, puesta en marcha y todo lo necesario para su correcto funcionamiento, a cualquier altura, (P.U.O.T.).</t>
  </si>
  <si>
    <t>CISTERNA</t>
  </si>
  <si>
    <t>3.0704.04) ACERO PARA CONCRETO
3.0704.04) B. REFERENCIAS
3.0704.04. F.01. a) Acero de refuerzo en cimentación (3.0704.04.G.03 Y G.01)
02) Limite elástico f'y=4200 kg/cm2. (Corrugada # 5)</t>
  </si>
  <si>
    <t>3.0704.03.) CONCRETO HIDRÁULICO
3.0704.03.) B. REFERENCIAS
3.0704.03.F.01.d) Cimbra aparente, incluyendo obra falsa (3.0704.03.G.08).
02) En estructura (Columnas). Incluye cimbrado, descimbrado, chaflanes (ochavos), a cualquier altura.</t>
  </si>
  <si>
    <t>PUENTE PEATONAL</t>
  </si>
  <si>
    <t>3.0704.04.) ACEROS PARA CONCRETO
3.0704.04.) B. REFERENCIAS
3.0704.04 . F.01. a) Acero de refuerzo en estructura ( 3.0704.04.G.03 Y G.01 )
02) Limite elástico f'y=4200 kg/cm2. (corrugada # 5)</t>
  </si>
  <si>
    <t>SISTEMA DE CONTRAINCENDIO</t>
  </si>
  <si>
    <t>Suministro e instalación de toma siamesa de latón cromado, mod. 352 de 101 x 101 x 101 mm. mca.  FYR FISTER ó similar. Incluye: cargo directo por el costo de mano de obra y materiales requeridos, flete a obra, acarreos, trazo, fijación, nivelación y prueba, limpieza y retiro de sobrantes fuera de obra, equipo de seguridad, instalaciones específicas, depreciación y demás cargos derivados del uso de equipo y herramienta, en cualquier nivel.</t>
  </si>
  <si>
    <t>OBRA ELECTRICO INTERIOR</t>
  </si>
  <si>
    <t>Suministro e instalación de gabinete HIMEL para intemperie de 600x400x300 mm. Incluye: accesorios de conexión y fijación, mano de obra especializada, conexión, pruebas, material misceláneo, acarreo, herramienta y equipo.</t>
  </si>
  <si>
    <t>Prueba de BLF a terminales de media tensión, con equipo certificado vigente. Incluye: entrega de reporte de prueba.</t>
  </si>
  <si>
    <t>Suministro e instalación de tubería flexible metálica engargolada (plica) de 53 mm de diámetro. Incluye: fijación, material misceláneo, mano de obra y herramienta.</t>
  </si>
  <si>
    <t>Suministro e instalación de tubería flexible metálica engargolada (plica) de 35 mm de diámetro. Incluye: fijación, material misceláneo, mano de obra y herramienta.</t>
  </si>
  <si>
    <t>Suministro e instalación de tubería conduit P.V.C. tipo pesado de 41 mm de diámetro. Incluye: materiales, mano de obra, herrajes para su fijación.</t>
  </si>
  <si>
    <t>OBRA ELECTRICO EXTERIOR (DESMANTELAMIENTO)</t>
  </si>
  <si>
    <t>EP-1-A.- DEMOLICIONES, DESMONTAJES Y DESMANTELAMIENTOS.
Desmontaje y retiro de transformador trifasico tipo poste de 225 kVA y estructura de soporte del mismo. Incluye: mano de obra, equipo, herramienta, acarreo hasta el almacén de distribución zona norte de CFE y trámite de entrega de material.</t>
  </si>
  <si>
    <t>EP-1-A.- DEMOLICIONES, DESMONTAJES Y DESMANTELAMIENTOS.
Desmantelamiento y retiro de estructura de baja tensión trifásica 220/127V designación  C.F.E. 1P4. Incluye: mano de obra, equipo, herramienta, acarreo hasta el almacén de distribución zona norte de CFE y tramite de entrega de material.</t>
  </si>
  <si>
    <t>EP-1-A.- DEMOLICIONES, DESMONTAJES Y DESMANTELAMIENTOS.
Desmantelamiento y retiro de estructura de baja tensión trifásica 220/127V designación  C.F.E. 1R4-1R4. Incluye: mano de obra, equipo, herramienta, acarreo hasta el almacén de distribución zona norte de CFE y trámite de entrega de material.</t>
  </si>
  <si>
    <t>EP-1-A.- DEMOLICIONES, DESMONTAJES Y DESMANTELAMIENTOS.
Desmantelamiento y retiro de estructura de baja tensión trifásica 220/127V designación  C.F.E. 1R4. Incluye: mano de obra, equipo, herramienta, acarreo hasta el almacén de distribución zona norte de CFE y trámite de entrega de material.</t>
  </si>
  <si>
    <t>EP-1-A.- DEMOLICIONES, DESMONTAJES Y DESMANTELAMIENTOS.
Desmantelamiento y retiro de retenida de estaca y ancla designación C.F.E. REA. Incluye: mano de obra, equipo, herramienta, acarreo hasta el almacén de distribución zona norte de CFE y trámite de entrega de material.</t>
  </si>
  <si>
    <t>EP-1-A.- DEMOLICIONES, DESMONTAJES Y DESMANTELAMIENTOS.
Desmantelamiento y retiro de estructura de media tensión trifásica de 13.2 kV designación  C.F.E. VR30. Incluye: mano de obra, equipo, herramienta, acarreo hasta el almacén de distribución zona norte de CFE y trámite de entrega de material.</t>
  </si>
  <si>
    <t>Suministro y colocación de varilla roscada de 3/8" x 70 a 90 cm de longitud. Inc. material, maniobras, acarreo, herramienta y mano de obra, a cualquier altura y en cualquier nivel.</t>
  </si>
  <si>
    <t>Suministro y colocación de juego de taquete expansor tipo "Z" de 3/8" x 2 1/2", rondana plana, ronda de presión y tuerca hexagonal de 3/8". Incluye: material, maniobras, acarreo, herramienta y mano de obra, a cualquier altura y en cualquier nivel.</t>
  </si>
  <si>
    <t>Suministro y colocación de juego de tuerca hexagonal de 3/8" con rondana de presión. Incluye: material, maniobras, acarreo, herramienta y mano de obra, a cualquier altura y en cualquier nivel.</t>
  </si>
  <si>
    <t>Alambre galvanizado cedula 12  para guiado en tuberias de instalaciones eléctricas y/o voz y datos. Incluye: suministro, instalación,  material, mano de obra, equipo, herramienta, andamios y limpieza. P.U.O.T.</t>
  </si>
  <si>
    <t>Suministro e instalación de abrazadera tipo "U" de 25 mm. Incluye: mano de obra especializada, conexión, material misceláneo, acarreo, herramienta, equipo, montaje, puesta a tierra y todo lo necesario para su correcta instalación y armado. A cualquier nivel. P.U.O.T.</t>
  </si>
  <si>
    <t>Suministro e instalación de abrazadera tipo "U" de 51 mm. Incluye: mano de obra, material misceláneo, acarreo, herramienta, equipo, en cualquier nivel. P.U.O.T.</t>
  </si>
  <si>
    <t>Suministro e instalación de kit de placa salida a tubo modelo MG-51-104EZ marca CHAROFIL para tubería  galvanizada de 1 pulgada. Incluye: abrazadera tipo U, material, acarreo,  mano de obra, herramienta, equipo, andamios y  limpieza.</t>
  </si>
  <si>
    <t>Suministro e instalación de cinchos metálicos marca CHAROFIL, de 9 X 360 mm.  Incluye:  levantamiento en campo, mano de obra, herramienta, equipo, andamios.</t>
  </si>
  <si>
    <t>Suministro e instalación de registro de Concreto para Redes Telefónicas (Voz y Datos) modelo L1T marca o fabricante: CENMEX (para exterior) prefabricado en concreto polimerico, tapa con logotipo de TELMEX medidas 58X69X68 cms.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 o similar o superior en calidad.</t>
  </si>
  <si>
    <t>Suministro e instalación de registro de Concreto para Redes Telefónicas (Voz y Datos) modelo L2T marca o fabricante: CENMEX (para exterior) prefabricado en concreto polimerico, 2 tapas con logotipo de TELMEX medidas 128X69X68 cms.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 o similar o superior en calidad.</t>
  </si>
  <si>
    <t>Suministro e instalación de pija de 8 x 1/2 ". Incluye: material, mano de obra, herramienta, equipo  y limpieza.</t>
  </si>
  <si>
    <t>Suministro e instalación de tuberia de pvc servicio pesado de 2" de diámetro, pared gruesa, para canalización en salidas de voz y datos, ahogada en losa de cimentación a 20 cm debajo del N.P.T.  Incluye:  material, mano de obra, maniobras, herramienta, equipo  y limpieza. P.U.O.T.</t>
  </si>
  <si>
    <t>E.P. 13-E Suministro y colocación de tubería CONDUIT y/o piezas especiales de PVC pesado. (P.U.O.T.)
24) Codo de PVC de 90° X 51 mm de diámetro.</t>
  </si>
  <si>
    <t>E.P. 13-E Suministro y colocación de tubería CONDUIT y/o piezas especiales de PVC pesado. (P.U.O.T.)
Conector conduit tipo PVC pesado de 51 mm de diámetro.</t>
  </si>
  <si>
    <t>E.P.- 13-ESuministro y colocación de tubería CONDUIT y/o piezas especiales de PVC pesado (P.U.O.T.)
02) Tubería de PVC de 19 mm de diámetro</t>
  </si>
  <si>
    <t>Suministro e instalación de abrazadera unicanal de 1". Incluye: material, mano de obra, herramienta y todo lo necesario para su correcta instalación.</t>
  </si>
  <si>
    <t xml:space="preserve">Ratoneo, limpieza  y guiado de canalizaciones existentes. Incluye: mano de obra, herramienta, maniobras, limpiezas, acarreo y retiro de material no utilizable dentro y fuera de la obra, a cualquier altura y en cualquier nivel. P.U.O.T. </t>
  </si>
  <si>
    <t>Sondeo por medios manuales, con secciones promedio de 60x60x50 cm. para localización de líneas de gas de 4" de diámetro, posibles derivaciones y otras instalaciones existentes. Incluye: relleno compactado al 90% con material de banco (medrano), mano de obra, herramienta, equipo adecuado, maniobras y retiro del material sobrante producto de excavación fuera de la obra. P.U.O.T.</t>
  </si>
  <si>
    <t>3.0704.03.) CONCRETO HIDRÁULICO
3.0704.03.) B. REFERENCIAS
3.0704.03.F.01.b) Concreto hidráulico en cimentación, sin incluir moldes y obra falsa. (3.0704.03. G.01 Y G.07) 
01) Resistencia f'c=150 kg/cm2 (para encofrado de ducto eléctrico), con aplicación de colorante rojo con proporción 7 1/2 Kg/m³. A cualquier altura.</t>
  </si>
  <si>
    <t>Renivelación de coladera pluvial y trampa de grasa de primer nivel, a base de placa de acero de 1/4" con las siguientes dimensiones: 0.40 x 0.20, de peralte variable. Incluye: mano de obra y herramienta menor para su correcta ejecución. P.U.O.T.</t>
  </si>
  <si>
    <t>Suministro, habilitado, fabricación y montaje de escaleras helicoidales de 1.20 m. de diámetro, para locales acceso a mezzanines, según diseño. Incluye: suministro y habilitado de peldaño a base de ángulo de 1"x1/4" y solera de 1"x1/4", poste central de 3" de diámetro y 6.10 m. de alto, barandal de 0.95 m. de altura fabricado con cuadrado de 1/2", colocación de taquetes expansivos de 3/8", tornillos, rondanas y tuercas para fijar placa base, soldadura, limpieza mecánica, primario anticorrosivo y pintura esmalte a 2 manos s.m.a. COMEX o similar en calidad, materiales que intervienen, desperdicio, cortes, habilitado, limpieza y retiro de sobrantes fuera de la obra. en cualquier nivel, según proyecto. P.U.O.T.</t>
  </si>
  <si>
    <t>Fabricación, habilitado, armado y montaje de escaleras helicoidales de 1.20 m. de diámetro (la S.O.P. suministra el poste central y peldaños) para locales acceso a mezzanines, según diseño. Incluye: suministro y habilitado de cuadrado de 1/2" para barandal de 0.95 m. de alto, colocación de taquetes expansivos de 3/8", tornillos, rondanas y tuercas para fijar placa base, soldadura, limpieza mecánica, primario anticorrosivo, pintura esmalte a 2 manos s.m.a. COMEX o similar en calidad, materiales que intervienen, desperdicio, cortes, habilitado, limpieza y retiro de sobrantes fuera de la obra. en cualquier nivel, según proyecto. P.U.O.T.</t>
  </si>
  <si>
    <t>Suministro, habilitado, fabricación e instalación de placa base de conexión de 3/8" de espesor con dimensión de 15 cm. x 20 cm. con dos (2) anclas de redondo de acero al carbón, especificación ASTM A-36, de 1/2" de diámetro, forma tipo "C" de 35 cm. de desarrollo. Incluye: punteo y soldadura, conforme a plano de taller (croquis), trazo, habilitado, corte, nivelación y montaje, suministro y aplicación de primario RP-4B modificado (inorgánico rico en zinc a 0.003" E.P.S.) Y acabado RA-28 modificado (poliuretano acrílico alifático a 0.005" E.P.S.), conforme a especificación SSPC-SP-10, inspección visual, material, mano de obra, herramienta, equipo y lo necesario para su correcta ejecución, a cualquier altura. P.U.O.T.</t>
  </si>
  <si>
    <t>Sondeo para localización de líneas de tubería existentes (redes de agua potable y alcantarillado), por medios manuales y mecánicos, en terreno seco o en agua, hasta 1.50 m de profundidad. Incluye: traspaleos, herramienta, maquinaria, mano de obra y todo lo necesario para su correcta ejecución. P.U.O.T.</t>
  </si>
  <si>
    <t>Suministro e instalación de codo de P.V.C. sanitario. de 90°x 4" (100mm) de diametro, incluye: accesorios necesarios para su instalacion y E.P. 4A</t>
  </si>
  <si>
    <t xml:space="preserve">Suministro y tendido de tubo de polipropileno copolimero Random 3 (Tuboplus hidráulico) o similar en calidad,  de 20 mm de diámetro, considerando todas las uniones a base de termo fusión en sitio. Incluye: materiales, desperdicios cortes, nivelaciones, plomeo, pruebas de hermeticidad, herramienta equipo, mano de obra acarreos y todo lo necesario para su correcta colocación. (P.U.O.T.) </t>
  </si>
  <si>
    <t>Suministro y colocación de codo de 20  mm,  x 90 grados de  diámetro número de catálogo: 200014, de polipropileno random e (Tuboplus hidráulicos). Considerando todas las uniones a base de termo fusión en sitio.  Incluye: materiales, desperdicios cortes, nivelaciones plomeos, pruebas de hermeticidad, herramienta equipo, mano de obra acarreos y todo lo necesario para su correcta colocacion. (P.U.O.T.)</t>
  </si>
  <si>
    <t>Suministro e instalación de cople línea "TUBO PLUS" marca ROTOPLAS o similar en calidad, de 20 mm Ø. Incluye: material, trazo y nivelación, unión con equipo de termofusión para tubería, pruebas de hermeticidad, herramienta equipo, mano de obra acarreos y todo lo necesario para su correcta colocación. (P.U.O.T.)</t>
  </si>
  <si>
    <t>Suministro e instalación de codo de P.V.C. sanitario. De 90°x 2" (50mm) de diametro, incluye: accesorios necesarios para su instalacion y E.P. 4A</t>
  </si>
  <si>
    <t>Suministro e instalación de yee de P.V.C. sanitario. de 2" x 2" (50mm x 50mm. ) de diametro, incluye: accesorios necesarios para su instalacion y E.P. 4A</t>
  </si>
  <si>
    <t>Suministro e instalación de YEE DOBLE de P.V.C. sanitario con salidas de 4" x 4" (100mm x 100mm) de diámetro, incluye: accesorios necesarios para su instalación y E.P. 4A</t>
  </si>
  <si>
    <t>Suministro, instalación de tubería de P.V.C., alcantarillado, sistema métrico SERIE 20 y E.P. 4A
de 101 mm (4") de diámetro.</t>
  </si>
  <si>
    <t>Suministro, instalación y prueba de  tubería y piezas especiales comerciales y E.P. 4A
tapon campana de P.V.C. de 102 mm (4") de diámetro</t>
  </si>
  <si>
    <t>Suministro e instalación de tubería hidráulica línea "TUBO PLUS" marca ROTOPLAS o similar en calidad, de 110 mm Ø. Incluye: material, trazo y nivelación, unión con equipo de termofusión para tubería, pruebas de hermeticidad, herramienta equipo, mano de obra acarreos y todo lo necesario para su correcta colocación. (P.U.O.T.)</t>
  </si>
  <si>
    <t>Suministro e instalación de cople línea "TUBO PLUS" marca ROTOPLAS o similar en calidad, de 110 mm Ø. Incluye: material, trazo y nivelación, unión con equipo de termofusión para tubería, pruebas de hermeticidad, herramienta equipo, mano de obra acarreos y todo lo necesario para su correcta colocación. (P.U.O.T.)</t>
  </si>
  <si>
    <t>Suministro e instalación de codo línea "TUBO PLUS" marca ROTOPLAS o similar en calidad, de 110 mm a 90° Ø. Incluye: material, trazo y nivelación, unión con equipo de termofusión para tubería, pruebas de hermeticidad, herramienta equipo, mano de obra acarreos y todo lo necesario para su correcta colocación. (P.U.O.T.)</t>
  </si>
  <si>
    <t>Suministro e instalación de conector línea "TUBO PLUS" marca ROTOPLAS o similar en calidad, de 20 mm x 20 mm Ø. Incluye: material, trazo y nivelación, unión con equipo de termofusión para tubería, pruebas de hermeticidad, herramienta equipo, mano de obra acarreos y todo lo necesario para su correcta colocación. (P.U.O.T.)</t>
  </si>
  <si>
    <t>Suministro e instalación de cople de P.V.C. sanitario. de 4" (100mm) de diametro, incluye: accesorios necesarios para su instalacion y E.P. 4A</t>
  </si>
  <si>
    <t>Suministro y colocación de coladera  Marca HELVEX Modelo 2714 o similar en calidad integrada en tapa de registro. Incluye: limpieza, herramienta y equipo.</t>
  </si>
  <si>
    <t>EP-1-A.- DEMOLICIONES, DESMONTAJES Y DESMANTELAMIENTOS.
Desmantelamiento de tubería sanitaria existente, cualquier diámetro. Incl. Acarreos, limpieza, recuperación y almacenamiento de materiales al lugar indicado por la supervisión, mano de obra, herramienta, equipo  y retiro de material no utilizable fuera de la obra,  en cualquier nivel. (P.U.O.T.)</t>
  </si>
  <si>
    <t xml:space="preserve">Suministro, Instalación y prueba de tubería de P.V.C.,  Serie 20 para alcantarillado de 200 mm (8") de diámetro,  incluye: carga, descarga, fletes, maniobras, acarreos, equipo, herramienta y mano de obra. P.U.O.T. y E.P. 4A
</t>
  </si>
  <si>
    <t xml:space="preserve">Suministro, instalción y prueba de tubería de alcantarillado sistema métrico SERIE 20 de 101 mm (4") de diámetro  de diámetro, incluye: carga, descarga, fletes, maniobras, acarreos, equipo, herramienta y mano de obra. P.U.O.T. y E.P. 4A
</t>
  </si>
  <si>
    <t>Reubicación de descarga sanitaria en núcleo de baños. Incluye: demolición manual de losa de concreto armado de entrepiso para no dañar la tubería existente, corte y retiro de tubería de PVC de 4" que afectan la colocación del mueble sanitario, conexiones, cople, codos 45°, pegamento, concreto, resanes, limpieza, materiales, mano de obra, equipo y todo lo necesario para su correcta ejecución. A cualquier altura. P.U.O.T.</t>
  </si>
  <si>
    <t xml:space="preserve">Suministro, instalación y prueba de tubería de P.V.C. hidráulica RD/26 de 152 mm (6") de diámetro y E.P. 4A
</t>
  </si>
  <si>
    <t>Suministro y colocación de conector hembra de 20 mm x  1/2”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 (P.U.O.T.)</t>
  </si>
  <si>
    <t xml:space="preserve">Suministro y colocación de Tee de 13 mm. de diametro, de polipropileno Random e (Tuboplus hidráulicos) o similar en calidad . Considerando todas las uniones a base de termofusión en sitio.  Incluye: materiales, desperdicios cortes, nivelaciones plomeos, pruebas de hermeticidad, herramienta equipo, mano de obra acarreos y todo lo necesario para su correcta colocación. (P.U.O.T.) </t>
  </si>
  <si>
    <t>Suministro y colocación de Cople de 19 mm. de diámetro de polipropileno random e (Tuboplus hidráulicos) o similar en calidad. Considerando todas las uniones a base de termofusión en sitio.  Incluye: materiales, desperdicios cortes, nivelaciones plomeos, pruebas de hermeticidad, herramienta equipo, mano de obra acarreos y todo lo necesario para su correcta colocación. (P.U.O.T.)</t>
  </si>
  <si>
    <t>Tapón cachucha 3/4" (20 mm diámetro efectivo) de polipropileno clase 16 (TuboPlus o similiar), instalado mediante termofusión. Incluye: suministro, habilitado, cortes, colocación y desperdicios de los materiales, mano de obra, herramienta y todo lo necesario para su completa ejecución y buen funcionamiento. P.U.O.T.</t>
  </si>
  <si>
    <t xml:space="preserve">8022.00) Válvula de compuerta vástago fijo de 125 PSI y E.P. 16A
01) de 51 mm (2") de diámetro.
</t>
  </si>
  <si>
    <t>8022.00) Válvula de compuerta vástago fijo de 125 PSI y E.P. 16A
04) de 102 mm (4") de diámetro.</t>
  </si>
  <si>
    <t>8022.00) Válvula de compuerta vástago fijo de 125 PSI y E.P. 16A
05) de 152 mm (6") de diámetro.</t>
  </si>
  <si>
    <t>8007.00) Suministro de piezas especiales de fierro fundido (excluyendo extremidades) y E.P. 8A
108) Tee de Fo.Fo. De 10" x 6" de diámetro bridado</t>
  </si>
  <si>
    <t>Suministro, instalación y prueba de  tubería y piezas especiales comerciales y E.P. 4A
Extremidad campana de P.V.C. de 254 mm (10") de diámetro</t>
  </si>
  <si>
    <t>Suministro e instalación de Tapón Registro de P.V.C. de 4" (100mm) de diámetro, con tapón de bronce, incluye: limpieza de registro, accesorios necesarios para su instalación y E.P. 4A</t>
  </si>
  <si>
    <t xml:space="preserve">Suministro, instalción y prueba de tubería de alcantarillado sistema métrico SERIE 20 de 400 mm. (16") de diámetro, incluye: carga, descarga, fletes, maniobras, acarreos, equipo, herramienta y mano de obra. P.U.O.T. y E.P. 4A
</t>
  </si>
  <si>
    <t xml:space="preserve">Suministro, instalción y prueba de tubería de alcantarillado sistema métrico SERIE 20 de 609 mm (24") de diámetro  de diámetro, incluye: carga, descarga, fletes, maniobras, acarreos, equipo, herramienta y mano de obra. P.U.O.T. y E.P. 4A
</t>
  </si>
  <si>
    <t>Suministro, instalación y prueba de  tubería y piezas especiales comerciales y E.P. 4A
Tapón campana de P.V.C. de 4" de diámetro, con anillos de hule de 4" de diámetro</t>
  </si>
  <si>
    <t>Suministro e instalación de Conector Macho de P.V.C. Sanitario de 4" (100mm) de diámetro y E.P. 4A.</t>
  </si>
  <si>
    <t xml:space="preserve">suministro, instalación y prueba de  tubería y piezas especiales comerciales y E.P. 4A
Reducción Bushing cementada de P.V.C.  De  100 x 50 mm de diámetro.
</t>
  </si>
  <si>
    <t>Suministro e instalación de yee de P.V.C. sanitario. de 4" x 4" (100mm x 100mm. ) de diametro, incluye: accesorios necesarios para su instalacion y E.P. 4A</t>
  </si>
  <si>
    <t>Suministro e instalación de tapón cachucha "TUBO PLUS" marca ROTOPLAS o similar en calidad, de 4" Ø. Incluye: material, trazo y nivelación, unión con equipo de termofusión para tubería, pruebas de hermeticidad, herramienta equipo, mano de obra acarreos y todo lo necesario para su correcta colocación. (P.U.O.T.)</t>
  </si>
  <si>
    <t>E.P. 18-E Suministro, instalación y prueba de  tubería y piezas especiales comerciales.
Tee de PVC hidráulico Ced. 40 de 51 mm de diámetro.</t>
  </si>
  <si>
    <t>Suministro e instalación de yee de P.V.C. sanitario. de 6" x 4" (150mm x 100mm. ) de diametro, incluye: accesorios necesarios para su instalacion y E.P. 4A</t>
  </si>
  <si>
    <t>Suministro e instalación de yee de P.V.C. sanitario. de 6" x 6" (150mm x 150mm. ) de diametro, incluye: accesorios necesarios para su instalacion y E.P. 4A</t>
  </si>
  <si>
    <t>Suministro e instalación de codo de P.V.C. sanitario. de 45°x 6" (150mm) de diametro, incluye: accesorios necesarios para su instalacion y E.P. 4A</t>
  </si>
  <si>
    <t>Suministro e instalación de codo de P.V.C. sanitario. de 45°x 4" (100mm) de diametro, incluye: accesorios necesarios para su instalacion y E.P. 4A</t>
  </si>
  <si>
    <t>Suministro e instalación de cople de P.V.C. sanitario. de 6" (150mm) de diametro, incluye: accesorios necesarios para su instalacion y E.P. 4A</t>
  </si>
  <si>
    <t>Suministro, instalación y prueba de  tubería y piezas especiales comerciales y E.P. 4A
Cople de P.V.C. tipo hidráulico para cementar, marca DURALON RD/26 ó similar, de 51 mm. de diámetro.</t>
  </si>
  <si>
    <t>Suministro, instalación y prueba de  tubería y piezas especiales comerciales y E.P. 4A
Tee de P.V.C. tipo hidráulico para cementar, marca DURALON RD/26 ó similar, de 51 mm. de diámetro.</t>
  </si>
  <si>
    <t>Suministro, instalación y prueba de  tubería y piezas especiales comerciales y E.P. 4A
Codo de P.V.C. tipo hidráulico para cementar, marca DURALON RD/26 ó similar, de 45 grados por 51 mm. de diámetro.</t>
  </si>
  <si>
    <t>Suministro, instalación y prueba de  tubería y piezas especiales comerciales y E.P. 4A
Codo de P.V.C. tipo hidráulico para cementar, marca DURALON RD/26 ó similar, de 90 grados por 51 mm. de diámetro.</t>
  </si>
  <si>
    <t>Suministro y colocación de Tuerca unión para tubo plus de 1/2" (20 mm) de diámetro incluye: considerar todas las uniones a base de termo fusión en sitio, material, mano de obra, herramienta, equipo, acarreos, pruebas y todo lo necesario para su correcta ejecución. P.U.O.T.</t>
  </si>
  <si>
    <t>Suministro, instalación y prueba de  tubería y piezas especiales comerciales y E.P. 4A
08) empaque de neopreno de 254 mm de diámetro</t>
  </si>
  <si>
    <t>Suministro, instalación y prueba de  tubería y piezas especiales comerciales y E.P. 4A
06) empaque de neopreno de 152 mm de diámetro</t>
  </si>
  <si>
    <t>Suministro, instalación y prueba de  tubería y piezas especiales comerciales y E.P. 4A
05) empaque de neopreno de 101 mm de diámetro</t>
  </si>
  <si>
    <t>8007.00) Suministro de piezas especiales de Fierro Fundido (excluyendo extremidades) y E.P. 8A
10)  Tee de FO.FO. De 6"x6" de diámetro bridada</t>
  </si>
  <si>
    <t>8007.00) Suministro de piezas especiales de Fierro Fundido (excluyendo extremidades) y E.P. 8A
54) cruz de Fo.Fo. De 10" X 4" bridado</t>
  </si>
  <si>
    <t>8014.00) Suministro de juntas GIBAULT completas y E.P. 8A
07) de 254 mm (10") de diámetro.</t>
  </si>
  <si>
    <t>Empotre de tubería de Polietileno de Alta Densidad de 12” ø a pozo de visita existente. Incluye: demolición con herramienta menor, resane interior y exterior con mortero cemento-arena proporción 1:4, pruebas, material, mano de obra, equipo y herramienta. En cualquier nivel, según proyecto, P.U.O.T.</t>
  </si>
  <si>
    <t>Suministro, instalación y prueba de  tubería y piezas especiales comerciales y E.P. 4A
extremidad campana de P.V.C. de 102 mm (4") de diámetro</t>
  </si>
  <si>
    <t>Suministro, instalación y prueba de  tubería y piezas especiales comerciales y E.P. 4A
11) extremidad campana de P.V.C. de 152 mm (6") de diámetro</t>
  </si>
  <si>
    <t>Suministro, instalación y prueba de  tubería y piezas especiales comerciales y E.P. 4A.
reducción de pvc de 8" x 6" de diámetro</t>
  </si>
  <si>
    <t>Suministro, instalación y prueba de  tubería y piezas especiales comerciales y E.P. 4A
Yee Reducida de P.V.C. de 305 x 150 mm (12" X 6") de diámetro.</t>
  </si>
  <si>
    <t>Suministro, instalación y prueba de  tubería y piezas especiales comerciales y E.P. 4A
Codo de 90° de P.V.C. hidráulico de 4" de diámetro, cedula 40 para cementar</t>
  </si>
  <si>
    <t>Suministro y colocación de UNIÓN BRIDADA, de 110 mm (4”), termofusionable, línea Tuboplus Hidráulico, marca ROTOPLAS o similar. Incluye: material, mano de obra, herramienta, equipo, flete, acarreos, maniobras, pruebas, limpieza y todo lo necesario para su correcta instalación y funcionamiento, en cualquier nivel, según proyecto, P.U.O.T.</t>
  </si>
  <si>
    <t>Suministro y colocación de Conector Macho con espiga, de termofusión y rosca clase 16 TUBOPLUS o similar en calidad de 20 mm (13mm) de diámetro. Incluye: material, mano de obra, herramienta, equipo, flete, acarreos, maniobras, pruebas, limpieza y todo lo necesario para su correcta instalación y funcionamiento, en cualquier nivel, según proyecto, P.U.O.T.</t>
  </si>
  <si>
    <t>Suministro, instalación y prueba de  tubería y piezas especiales comerciales y E.P. 4A
extremidad campana de P.V.C., de 2" de diámetro.</t>
  </si>
  <si>
    <t>Suministro e instalación de TEE línea "TUBO PLUS" marca ROTOPLAS o similar en calidad, de 102 mm (4") Ø. Incluye: material, trazo y nivelación, unión con equipo de termofusión para tubería, pruebas de hermeticidad, herramienta equipo, mano de obra acarreos y todo lo necesario para su correcta colocación. (P.U.O.T.)</t>
  </si>
  <si>
    <t>Suministro e instalación de reducción línea "TUBO PLUS" marca ROTOPLAS o similar en calidad, de 50 a 32 mm (2" a 1 1/4") Ø. Incluye: material, trazo y nivelación, unión con equipo de termofusión para tubería, pruebas de hermeticidad, herramienta equipo, mano de obra acarreos y todo lo necesario para su correcta colocación. (P.U.O.T.)</t>
  </si>
  <si>
    <t>Suministro e instalación de brida unión mixta línea "TUBO PLUS" marca ROTOPLAS o similar en calidad, de 110 x 110 mm de Ø. Incluye: material, trazo y nivelación, unión con equipo de termofusión para tubería, pruebas de hermeticidad, herramienta equipo, mano de obra acarreos y todo lo necesario para su correcta colocación. (P.U.O.T.)</t>
  </si>
  <si>
    <t>Suministro e instalación de reducción concéntrica línea "TUBO PLUS" marca ROTOPLAS o similar en calidad, de 50 x 20 mm (2 x 3/4“) Ø. Incluye: material, trazo y nivelación, unión con equipo de termofusión para tubería, pruebas de hermeticidad, herramienta equipo, mano de obra acarreos y todo lo necesario para su correcta colocación. (P.U.O.T.)</t>
  </si>
  <si>
    <t>Suministro e instalación de cople línea "TUBO PLUS" marca ROTOPLAS o similar en calidad, de 50 mm (2") Ø. Incluye: material, trazo y nivelación, unión con equipo de termofusión para tubería, pruebas de hermeticidad, herramienta equipo, mano de obra acarreos y todo lo necesario para su correcta colocación. (P.U.O.T.)</t>
  </si>
  <si>
    <t>Suministro e instalación de codo línea "TUBO PLUS" marca ROTOPLAS o similar en calidad, de 110 mm (4") a 45° Ø. Incluye: material, trazo y nivelación, unión con equipo de termofusión para tubería, pruebas de hermeticidad, herramienta equipo, mano de obra acarreos y todo lo necesario para su correcta colocación. (P.U.O.T.)</t>
  </si>
  <si>
    <t>Suministro e instalación de cople línea "TUBO PLUS" marca ROTOPLAS o similar en calidad, de 63 mm (2 1/2") Ø. Incluye: material, trazo y nivelación, unión con equipo de termofusión para tubería, pruebas de hermeticidad, herramienta equipo, mano de obra acarreos y todo lo necesario para su correcta colocación. (P.U.O.T.)</t>
  </si>
  <si>
    <t xml:space="preserve">Reparación de bajantes pluviales en area de azotea, consistente en sellado de uniones a base de silicon sika-flex transparente. Incluye: materiales, mano de obra , herramienta y equipo, a cualquier altura. P.U.O.T. </t>
  </si>
  <si>
    <t xml:space="preserve">Suministro e instalación de soporteria para instalaciones hidráulicas, a base de unicanal de 4 x 4", taquetes expansivos de 3/8", arandelas y tuercas. Incluye. Incluye: materiales, maniobras, mano de obra, herramienta y equipo, a cualquier altura y en cualquier nivel. P.U.O.T. </t>
  </si>
  <si>
    <t>Suministro y habilitado de coladera hecha en obra de  1.70 m x  0.12 m x 0.10 m, fabricada a base de ángulo de acero de 2" x 2" x 1/8" de espesor, anclado con varilla de 3/8" (25 cm), perfilado interno y  acabado pulido, cubierta con rejilla Irving a lo largo de la coladera. Incluye: materiales, mano de obra, herramienta y equipo. P.U.O.T.</t>
  </si>
  <si>
    <t>E.P. 6-E  SUMINISTRO, INSTALACIÓN Y PRUEBA DE VÁLVULAS  
Suministro e instalacion de valvula check de 2" bridada, de acero al carbón. Incluye: colocacion, pegamento, materiales, mano de obra, pruebas, ajustes y todo lo necesario para su correcto funcionamiento.</t>
  </si>
  <si>
    <t>E.P. 6-E  SUMINISTRO, INSTALACIÓN Y PRUEBA DE VÁLVULAS  
Suministro e instalacion de valvula check de 4" bridada, de acero al carbón. Incluye: colocacion, pegamento, materiales, mano de obra, pruebas, ajustes y todo lo necesario para su correcto funcionamiento.</t>
  </si>
  <si>
    <t>Suministro y colocación de Reducción  de polipropileno Random de 110 x 63 mm de diámetro o similar en calidad, considerando todas las uniones a base de termo fusión en sitio.  Incluye: materiales, desperdicios, cortes, nivelaciones, plomeos, pruebas de hermeticidad, herramienta equipo, mano de obra, acarreos y todo lo necesario para su correcta colocación, a cualquier altura. (P.U.O.T.)</t>
  </si>
  <si>
    <t>Suministro, manejo y colocación de tapa de concreto polimérico con jaladeras de acero inoxidable o galvanizado, medida de la tapa: 80.0 cm. x 90.0 cm. x 4.5 cm. de espesor, para registro; con leyenda: "REGISTRO PLUVIAL". Incluye: maniobra de carga, acarreos, fletes, descarga, ensamblado, bajado y alineado a su posición final. P.U.O.T.</t>
  </si>
  <si>
    <t>Suministro, manejo y colocación de marco con tapa sin bisagra de concreto polimérico con jaladeras de acero inoxidable o galvanizado, medida del marco: 62.5 cm. x 62.5 cm. x 10.5 cm. de espesor, medida de la tapa: 48.5 cm. x 48.5 cm. x 6.0 cm. de espesor y peso del juego de 59 kg, con leyenda: AGUA POTABLE PARA CAJA DE VÁLVULAS". Incluye: maniobra de carga, acarreos, fletes, descarga, ensamblado, bajado y alineado a su posición final. P.U.O.T.</t>
  </si>
  <si>
    <t>3.0704.12) INSTALACIONES DE GAS, HIDRÁULICAS Y SANITARIAS.
3.0704.12) B. REFERENCIAS
3.0704.12.F01 j) Registro de albañal; incluye excavacion y relleno (3.0704.12.G.01.d) Construcción de registro pluvial de muro de tabique de 14 cm. de espesor, asentado con mortero cemento arena proporción 1:4, desplantado sobre plantilla de concreto f'c=100 kg/cm2 de 5 cm. de espesor y base de concreto f'c=200 kg/cm2, armado con malla electrosoldada 6x6-10/10, aplanado interior y exterior con mortero cemento arena proporción 1:4 con aditivo impermeabilizante festegral; dimensión interior de 0.80 m. x 0.90 m. de sección y profundidad interior variable de 0.30 m. a 0.80 m. Incluye: materiales, mano de obra, herramienta, equipo, trazo, excavación, bombeo, nivelación, compactación, plantilla, media caña, relleno, carga y descarga de material sobrante fuera de la obra y lo necesario para su correcta ejecución. P.U.O.T.</t>
  </si>
  <si>
    <t>3.0704.12) INSTALACIONES DE GAS, HIDRÁULICAS Y SANITARIAS.
3.0704.12) B. REFERENCIAS
3.0704.12.F01 j) Registro de albañal; incluye excavacion y relleno (3.0704.12.G.01.d) Construcción de registro sanitario (hidráulico=caja de válvulas) de muro de tabique de 14 cm. de espesor, asentado con mortero cemento arena proporción 1:4, desplantado sobre plantilla de concreto f'c=100 kg/cm2 de 5 cm. de espesor y base de concreto f'c=200 kg/cm2 de 10 cm. de espesor,  armado con malla electrosoldada 6x6-10/10, aplanado interior con mortero cemento arena proporción 1:4; dimensión interior de 0.60 m. x 0.60 m. de sección y 0.80 m. de profundidad interior mínima. Incluye: materiales, mano de obra, herramienta, equipo, trazo, excavación, bombeo, nivelación, compactación, plantilla, carga y descarga de material sobrante fuera de la obra y lo necesario para su correcta ejecución.</t>
  </si>
  <si>
    <t>3.0704.12) INSTALACIONES DE GAS, HIDRÁULICAS Y SANITARIAS.
3.0704.12) B. REFERENCIAS
3.0704.12.F01 j) Registro de albañal; incluye excavacion y relleno (3.0704.12.G.01.d) Construcción de registro sanitario de concreto f'c=200 kg/cm2 (trampa de grasas) colado en sitio; con base de 15 cm. de espesor, muros y tapa de 10 cm. de espesor; de 1.00 m. x 0.80 m. x 1.00 m. de altura interior mínima. Incluye: plantilla de concreto f'c=100 kg/cm2 de 5 cm. de espesor, suministro, habilitado, colocación de acero, armado con varilla no. 3 (3/8") separados @ 20 cm en ambos sentidos, cimbra, descimbra, suministro y vaciado de concreto f'c = 200 kg/cm2, mampara intermedia de 8 cm. de espesor armada con malla electrosoldada 6x6-10/10. Incluye: materiales, mano de obra, herramienta, equipo, trazo, excavación, bombeo, nivelación, compactación, plantilla, carga y descarga de material sobrante fuera de la obra y lo necesario para su correcta ejecución.</t>
  </si>
  <si>
    <t>Barra de apoyo para minusválidos barra angular boomerang, mod.  MB-066-3 de 1 1/4" de diámetro acabado sanitario, marca Helvex  (izquierda o derecha). Incluye: suministro, colocación, fijación, materiales, acarreo, maniobras, herramienta y equipo. P.U.O.T.</t>
  </si>
  <si>
    <t>Suministro y colocación de secadora Ibero, óptica, marca JOFEL, mod AA94126, color blanco, peso 4.30 kg, 2000 watts, dimensiones 21x28x22 cm. Incluye: material, mano de obra, limpieza, herramienta y equipo.</t>
  </si>
  <si>
    <t>Suministro y colocación de dispensador de papel higiénico mca. JOFEL modelo PH11000 o similar en calidad. Incluye: mano de obra, herramienta, materiales de fijación y acarreos dentro y fuera de la obra.</t>
  </si>
  <si>
    <t>Estación para cambio de pañales, color gris, marca JOFEL, peso 8.00 kg, capacidad de 113 kg, dimensiones 40x87x46 cm, modelo AY 10000 o similar en calidad. Incluye: material, mano de obra, limpieza, herramienta y equipo.</t>
  </si>
  <si>
    <t>Basurero  rectangular modelo BI70490 marca SANILOCK o similar en calidad de 18 x 32 x 65 cm.  Incluye: suministro, colocación, material, mano de obra, limpieza, herramienta y equipo.</t>
  </si>
  <si>
    <t>Instalacion  de coladera  mca. HELVEX mod. 24 (suministrada por la S.O.P.). Incluye: conector de PVC de 2", trabajos de obra civil de adecuaciones consistentes en cortes y demoliciones de firmes, rellenos con mortero cemento-arena 1:3, perfilados en sección promedio de 50x50x30 cm., material, trazo y nivelación, unión con pegamento de PVC 705 WELD ON para tubería, mano de obra, herramienta, equipo. P.U.O.T.</t>
  </si>
  <si>
    <t>Instalacion  de coladera  mca. HELVEX mod. 632H (suministrada por la S.O.P.). Incluye: conector de PVC de 2", trabajos de obra civil de adecuaciones consistentes en cortes y demoliciones de firmes, rellenos con mortero cemento-arena 1:3, perfilados en sección promedio de 50x50x30 cm., material, trazo y nivelación, unión con pegamento de PVC 705 WELD ON para tubería, mano de obra, herramienta, equipo. P.U.O.T.</t>
  </si>
  <si>
    <t>Colocación de rejilla para coladera modelo No. 24 marca HELVEX (suministrada por la S.O.P.). Incluye: limpieza al interior de la coladera, nivelación de la rejilla a N.P.T. de acuerdo a proyecto, materiales, mano de obra, limpieza, herramienta y equipo y todo lo necesario para su correcta ejecución. a cualquier altura. P.U.O.T.</t>
  </si>
  <si>
    <t>Espejo de 6 mm de espesor, montado en bastidor de madera de pino con marco de aluminio de 100 x 100 cm.). Incluye: suministro, colocación, fijación, materiales, acarreo, maniobras, herramienta y equipo. P.U.O.T.</t>
  </si>
  <si>
    <t>Instalación de coladera rectangular mca. CASTEL mod. 90.504 (60x10cm) suministrada por la S.O.P. Incluye: conector PVC de 2", trabajos de obra civil de adecuaciones consistentes en cortes y demoliciones de firmes, rellenos con mortero cemento-arena 1:3, perfilados en sección promedio de 60x50x30 cm, materiales, trazo y nivelación, unión con pegamento de PVC 705 WELD ON para tubería, mano de obra, herramienta, equipo. P.U.O.T.</t>
  </si>
  <si>
    <t>Instalación de tinaco multicapa beige 2500 lts. de 1.55 x 1.60 m, s/filtro (suministrado por la S.O.P.). Incluye; ramal de llegada y salida a base de conector macho mixto PPR 63 mm, brida PPR 63 mm., TEE PPR 63 mm, tubo PPR clase 16 - 63 mm, suministro de materiales, mano de obra especializada, herramienta y equipo. P.U.O.T.</t>
  </si>
  <si>
    <t>Construcción de meseta de concreto de 10 cm de espesor, armada con acero de refuerzo fy= 4200 kg/cm2 a base de varillas del #3 @ 20 cm en ambos sentidos, concreto f'c= 250 kg/cm2, incluye: material, mano de obra, herramienta y equipo. En cualquier nivel, según proyecto, P.U.O.T</t>
  </si>
  <si>
    <t>EP-1-A.- DEMOLICIONES, DESMONTAJES Y DESMANTELAMIENTOS.
Retiro de material producto de socavación de terreno natural en área de cimentaciones, a cualquier profundidad. Incluye: maniobras de carga y descarga, acarreo dentro y fuera de la obra con disposición final a cualquier distancia, al banco de desperdicio indicado por la supervisión. P.U.O.T.</t>
  </si>
  <si>
    <t>Escarificación de superficie hasta 10 cm de profundidad en cimentaciones existentes, con aplicación de epóxico de uso estructural como puente de adherencia entre concreto nuevo-viejo. Incluye: materiales, mano de obra, herramientas y equipo y limpieza. P.U.O.T.</t>
  </si>
  <si>
    <t>3.0704.06.) ESTRUCTURAS
3.0704.06.) B. REFERENCIAS
3.0704.06.F.01.e) Estructura de acero. (3.0704.06.G.09)
03) Suministro, habilitado, fabricación y montaje de columna de acero CM-1, a base de perfil OC de 12" x 0.688" ced. 80 peso 132.04 kg/m, acero ASTM A-53. Incluye: planos de taller, traslado al sitio de la obra,  punteado, soldadura de filete, suministro y habilitado de placas de conexión, trazo, nivelación, equipo para montaje, cortes, biseles, soldaduras, rectificado, equipo de corte,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pruebas de calidad requeridas como soldadores, liquido penetrante en soldaduras, material, mano de obra especializada, herramienta, equipo y todo lo necesario para la correcta ejecución de este concepto,  a cualquier altura. P.U.O.T.</t>
  </si>
  <si>
    <t>Acabado rayado en pisos color natural, integral al firme con endurecedor superficial mineral marca PASA PROTECTO DUR S o similar en calidad. Inc. material, mano de obra, acarreos, limpiezas, desperdicios, herramienta y equipo.(P.U.O.T.)</t>
  </si>
  <si>
    <t>3.0704.11) VENTANERIA, CANCELERIA Y PUERTAS DE COMUNICACION
3.0704.11) B. REFERENCIAS
3.0704.11.F.01 t) Barandales (3.0704.11.G.05)
Suministro y colocación de barandal de herrería forjada de 94 cm de alto con pasamanos perfil PROLAMSA 118 cal. 18, cuadrado de 3/8", 1/2", y 5/8", PTR de 1" x 1" y 2 1/2" x 2 1/2", solera 1" x 1/8". Incluye: adecuaciones, cortes, soldadura, colocación, soldado a placas fijadas en losa con barrenanclas, limpieza manual, primario anticorrosivo, pintura esmalte a 2 manos s.m.a. DUPONT o similar, materiales que intervienen, desperdicios,  limpieza y retiro de sobrantes fuera de obra. P.U.O.T.</t>
  </si>
  <si>
    <t>Construcción de losa maciza de concreto f'c=250 kg/cm2 de 15 cm de espesor armado con vars #3 @20 cm en ambos sentidos, doble parrilla. Incluye: cimbra común, materiales, mano de obra, herramienta y equipo, armado, colado, vibrado y planeado de superficie para recibir impermeabilizante. A cualquier nivel. P.U.O.T.</t>
  </si>
  <si>
    <t>Suministro y colocación de pernos tipo nelson de 3/4" x 3 3/16" (esparrago), soldados a viga y/o estructura. Incluye: materiales, herramientas, equipo de soldar, maniobras, soldadura, materiales menores y de consumo y mano de obra especializada. P.U.O.T.</t>
  </si>
  <si>
    <t>Suministro y colocación de anclas roscada tipo I de acero ASTM A-36 DEL No. 6 (3/4") de 40 cm de largo con rosca inferior. Incluye: habilitado, rosca, tuerca, rondana, colocación, plomeo, nivelación, acarreos, amarres, ganchos, traslapes, desperdicios, materiales, mano de obra, herramienta, equipo. P.U.O.T.</t>
  </si>
  <si>
    <t>Suministro e instalación de tubería de PVC hidráulica serie métrica C-5, union tipo anillo rieber (angler) 110 mm (4") de ø. Incluye: trazo, nivelación y todo lo  necesario para su correcta instalación. P.U.O.T.</t>
  </si>
  <si>
    <t>Reubicación de tubería de P.V.C. sanitario de 10" de diámetro. Incluye: desmantelamiento, excavación, acarreos, limpieza, recuperación y colocación al lugar indicado por la supervisión, mano de obra, herramienta, equipo  y retiro de material no utilizable fuera de la obra, en cualquier nivel. P.U.O.T.</t>
  </si>
  <si>
    <t>Suministro e instalación de tapón campana de PVC hidráulico ced. 40 de 4" de diámetro. Incluye: material, trazo y nivelación, unión con pegamento de PVC 705 WELD ON  para tubería,  mano de obra, herramienta, equipo y pruebas. P.U.O.T.</t>
  </si>
  <si>
    <t>Preparación de instalación para la conexión de red general de proveedor de gas natural. Incluye: excavación manual hasta 1.0m. de profundidad, conexión a red urbana de tubo multicapa de 4" con abrazadera con perforador TEE de 4" derivación a 2" (TIPPING TEE 1pza), tubo 2" SDR 11 de alta densidad (1m), abrazadera con perforador TEE de 2" derivación a 1/2" (TAPPING TEE 1pza), curva PVC conduit de 32mm de 97° x 82 cm (1pza), forro AC con protección dieléctrica para acometida 1/2", válvula cobre 1/2" salida 3/4" NPT macho (1pza), válvula exceso de flujo de 1/2" (1pza), cople PE-100 1/2" diámetro AD (1pza), tubería 1/2" SDR 9.3 PE-100 AD (7m), tapón PE-100 2" (1pza), tapón PE 1/2" (1pza), relleno y compactación con material producto de excavación, materiales, conexiones, pruebas, mano de obra especializada, herramienta, equipo, limpiezas y retiro de sobrantes fuera de la obra hasta el lugar indicado por la supervisión. P.U.O.T.</t>
  </si>
  <si>
    <t>3.0704.11) VENTANERIA, CANCELERIA Y PUERTAS DE COMUNICACION
3.0704.11) B. REFERENCIAS
3.0704.11.F.01 t) Barandales (3.0704.11.G.05)
Suministro, habilitado y colocación de barandal de herrería de 1.00 m de alto, para cisterna, fabricado a base de postes de ptr negro de 2" x 2" cal. 14 con separación a cada 1.50m, con tapa superior de placa de 1/4" y placa base de 1/4" x 15 cm x 10 cm anclada a piso con 2 taquetes HILTI tipo expansión KWIK BOLT 3 acero al carbono kb3 3/8x2 1/4 #282505, 3 barandas de ptr negro de 2" x 1" cal. 14, primario en esmalte alquidálico anticorrosivo de alto desempeño durepoxy y acabado en pintura esmalte COMEX 100 color negro mate. Incluye: suministro, colocación, anclas, refuerzos, herrajes, trabajo terminado, en cualquier nivel y/o a cualquier altura. P.U.O.T.</t>
  </si>
  <si>
    <t>Suministro, habilitado, fabricación y colocación de cuadro de descanso de 60 x 60 cm., armado con ángulo de 1" x 1/4" y solera de 1" x 1/8" a cada 10cm, con aplicación de primario anticorrosivo y acabado en pintura esmalte a 2 manos COMEX o similar en calidad. Incluye: materiales que intervienen, desperdicio, cortes, habilitado, limpieza y retiro de sobrantes fuera de la obra. en cualquier nivel, según proyecto. P.U.O.T.</t>
  </si>
  <si>
    <t>Colocación de cuadro de descanso de 60 x 60 cm., armado con ángulo de 1" x 1/4" y solera de 1" x 1/8" a cada 10cm, suministrado por la S.O.P.. Incluye: suministro y aplicación de primario anticorrosivo y acabado en pintura esmalte a 2 manos COMEX o similar en calidad, material, desperdicio, acarreo, maniobras, limpieza y retiro de sobrantes fuera de la obra. en cualquier nivel, según proyecto. P.U.O.T.</t>
  </si>
  <si>
    <t>Construcción de registro sanitario (trampa de grasas) colado en sitio, con dimensiones de 1.00 m x 0.80 m x 1.00 m de altura interior mínima, conformado por: plantilla de 5 cm. de espesor, base de 15 cm. de espesor, muros de 10 cm. de espesor y losa de 10 cm. de espesor. Incluye: suministro, habilitado y colocación de acero de refuerzo, armado con varilla no. 3 (3/8") separados @ 20 cm en ambos sentidos, suministro, habilitado y colocación de cimbra, suministro y vaciado de concreto f'c = 200 kg/cm2, mampara intermedia de 6 cm. de espesor armada con malla electrosoldada 6/6-10/10, materiales que intervienen, mano de obra, herramienta, equipo, trazo, excavación, relleno, bombeo, nivelación, compactación, plantilla, carga y descarga de material sobrante fuera de la obra y lo necesario para su correcta ejecución. P.U.O.T.</t>
  </si>
  <si>
    <t>Suministro, habilitado, fabricación e instalación de ancla de acero de refuerzo fy=4200 kg/cm2, forma tipo "L" de 3/8" (10 mm) de diámetro x 8 cm de longitud, para amarrar el acero de refuerzo transversal en losa de dos aguas y losas marquesina laterales. Incluye: punteo y soldadura, conforme a plano (croquis), trazo, habilitado, corte, nivelación y montaje, suministro , material, mano de obra, herramienta, equipo y lo necesario para su correcta ejecución, a cualquier altura. P.U.O.T.</t>
  </si>
  <si>
    <t>3.0704.06.) ESTRUCTURAS
3.0704.06.) B. REFERENCIAS
3.0704.06.F.01.e) Estructura de acero. (3.0704.06.G.09)
03) Suministro e instalación de viga IPR de 305 mm x 28.30 kg/m para reforzamiento de losacero de azotea sobre losa puente 3.  incluye: soldaduras, maniobras, placas de conexión de 1/2" de 25 x 25 cm,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pruebas de calidad requeridas como soldadores, liquido penetrante en soldaduras, material, mano de obra especializada, herramienta, equipo, andamios.</t>
  </si>
  <si>
    <t>3.0704.11.) VENTANERÍA, CANCELERÍA Y PUERTAS DE COMUNICACIÓN.
3.0704.11.) B REFERENCIAS
3.0704.11  F.01  ñ) Fabricación y colocación de canceles con perfiles de aluminio anodizado (3.0704.11 G.04)
Cancel fijo de aluminio de 1.75 x 0.60 m. de sección, fabricado a base de mangueteria de aluminio anodizado natural marca CUPRUM de 2", con cristal transparente de 6mm. Incluye: suministro, colocación, taquetes, felpas, herrajes, cristalería, vinilos, bibeles, anclas, refuerzos, escuadras, amacizados y sellado perimetral a base de silicón plástico.</t>
  </si>
  <si>
    <t>3.0704.11.) VENTANERÍA, CANCELERÍA Y PUERTAS DE COMUNICACIÓN.
3.0704.11.) B REFERENCIAS
3.0704.11  F.01  ñ) Fabricación y colocación de canceles con perfiles de aluminio anodizado (3.0704.11 G.04)
Cancel fijo de aluminio de 2.00 x 0.60 m. de sección, fabricado a base de mangueteria de aluminio anodizado natural marca CUPRUM de 2", con cristal transparente de 6mm. Incluye: suministro, colocación, taquetes, felpas, herrajes, cristalería, vinilos, bibeles, anclas, refuerzos, escuadras, amacizados y sellado perimetral a base de silicón plástico.</t>
  </si>
  <si>
    <t>3.0704.11.) VENTANERÍA, CANCELERÍA Y PUERTAS DE COMUNICACIÓN.
3.0704.11.) B REFERENCIAS
3.0704.11  F.01  ñ) Fabricación y colocación de canceles con perfiles de aluminio anodizado (3.0704.11 G.04)
Cancel de aluminio tipo louver de 1.60 x 4.00m, con marco de aluminio de 2", celosia fija de aluminio de 3" modelo 10087, acabado color bronce oscuro clave 084 marca CUPRUM o similar en calidad. Incluye: suministro, colocación, taquetes, felpas, herrajes, anclas, refuerzos, escuadras, amacizados y sellado perimetral a base de silicón plástico.</t>
  </si>
  <si>
    <t>Suministro, habilitado y colocación de logotipo con la leyenda “TAM”, fabricado a base de letras metálicas de 87 cm de largo x 45 cm de alto x 10 cm de profundidad, en aluminio anodizado de 1.5 mm, acabado tallado mate. Incluye: trazo, habilitado, elaboración, plomeo, limpieza, materiales y mano de obra que intervengan, equipo de seguridad, herramienta y equipo, a cualquier altura. P.U.O.T.</t>
  </si>
  <si>
    <t>Teja de barro de 42 x 33 cm, marca REPUBLICA TEJA color verde veteado, colocada sobre losa inclinada de marquesina lateral. inc. suministro, colocación, materiales, mano de obra, flete, acarreos, maniobras, elevación, fijación, herramienta y equipo, a cualquier altura. (P.U.O.T.)</t>
  </si>
  <si>
    <t>Fabricación y colocación de ventila metálica tipo louver, a base de marco metálico de PTR de 1-1/2"x1-1/2" cal. 14, rejilla louver de lámina galvanizada cal. 22 de 4" tipo Z, cintilla de lámina galvanizada cal. 22 de 8cm. de ancho por la altura de ventila colocada a cada 80cm. Incluye: suministro de materiales, fabricación, instalación, herrajes de fijación, aplicación de primario anticorrosivo (2mils), acabado en pintura de esmalte COMEX 100 a dos manos, desperdicios, acarreos, mano de obra especializada, herramienta y equipo.</t>
  </si>
  <si>
    <t>Fabricación e instalación de puerta metálica abatible en diferentes dimensiones, fabricadas con lámina negra lisa cal.14, rigidizada perimetralmente con marco de ángulo de 1" x 3/16", contra marco con poste de 1-1/2"x3/16" instalado a muro con juego de 5 pijas #10x2" y taquetes en cada uno, conexión de puerta-poste con 4 bisagras de perno de 3/8", cerradura de perno con porta candado, limpieza mecánica, aplicación de primario anticorrosivo (2mils), acabado en pintura de esmalte mate negro COMEX 100 a dos manos. Incluye: suministro de materiales, fabricación, instalación, desperdicios, andamios, acarreos a segundo y tercer nivel, mano de obra especializada, herramienta y equipo.</t>
  </si>
  <si>
    <t>Fabricación e instalación de puerta metálica tipo louver abatible en diferentes dimensiones, a base de marco metálico de PTR DE 1-1/2"x1-1/2" cal. 14, rejilla louver de lámina galvanizada cal. 22 de 4" tipo Z, contra marco con poste de ángulo de 2"x3/16" instalado a muro con juego de 4 taquetes de expansión de 3/8" y tornillos, cerradura de perno con porta candado, limpieza mecánica, aplicación de primario anticorrosivo (2mils), acabado en pintura de esmalte mate negro COMEX 100 a dos manos. Incluye: suministro de materiales, fabricación, instalación, desperdicios, andamios, acarreos a segundo y tercer nivel, mano de obra especializada, herramienta y equipo.</t>
  </si>
  <si>
    <t>Fabricación e instalación de cancel metálico compuesto por un fijo de multypanel de 1-1/2" reforzado en su perímetro con canal metálico de 1-1/2" con dimensiones de 1.82m de ancho x 0.56m de altura, dos puertas de multypanel de 1-1/2" reforzadas en su perímetro con canal metálico de 1-1/2" con dimensiones de 0.84m x 1.92m de altura cada una, ensambladas en bastidor metálico de PTR de 2-1/2" cal.14 y sujeto a muro con taquetes expansivos de 3/8" y tornillos, porta candado, picaporte. Incluye; limpieza mecánica, aplicación de primario anticorrosivo (2mils), acabado en pintura de esmalte mate negro COMEX 100 a dos manos, suministro de materiales, fabricación, instalación, desperdicios, andamios, acarreos, mano de obra especializada, herramienta y equipo.</t>
  </si>
  <si>
    <t>Instalación y puesta en funcionamiento de sistema hidroneumático (equipo proporcionado por la S.O.P.) para área de baños, que comprende el montaje, instalación y prueba del equipo, suministro e instalación de las siguientes tuberias "tuboplus" con sus conexiones: tuboplus de 20mm (4.0m), tuboplus de 32mm (2.0m), tuboplus de 40mm (2.0m), tuboplus de 63mm (4.0m), codo de 32mm (2pza), codo de 40mm (2pza), codo de 63mm tuboplus (1pza), conector hembra de 20x13mm-200039 (4pza), conector hembra de 32x25mm-200043 (1pza), conector macho de 32x25mm (14pza), conector macho de 40x32mm (5pza), conector macho de 63x51mm (2pza), reducción bushing de 1/2"x3/8" (3pza), tee de 32mm (7pza), tuerca unión de 32mm (7pza), válvula check vertical de 1" (2pza), válvula check vertical 2" (1pza), válvula check columpio de 1" (2pza), válvula check columpio 1-1/4" (1pza), válvula de alivio de 1" (1pza), válvula de esfera roscable de 1" Urrea (3pza), válvula de esfera roscable de 1-1/4" Urrea (1pza), válvula de esfera desmontable de 63mm (1pza), brida unión de 40mm (1pza), manómetro de glicerina 150 psi (1pza), niple 1" galv. roscable (2pza), reducción de 32x20mm (4pza), reducción de 40x32mm (1pza), reducción de 63x40mm (1pza). Incluye: materiales, desperdicios cortes, nivelaciones, misceláneos, pruebas de hermeticidad, herramienta equipo, mano de obra acarreos y todo lo necesario para su correcta instalación. (P.U.O.T.)</t>
  </si>
  <si>
    <t>Instalación y puesta en funcionamiento de sistema hidroneumático (equipo proporcionado por la S.O.P.) para área de lavado de pasillos, que comprende el montaje, instalación y prueba del equipo, suministro e instalación de las siguientes tuberias "tuboplus" con sus conexiones: tuboplus de 20mm (0.30m), tuboplus de 32mm (5.5m), codo de 32mm (5pza), codo de 32mmx90° con rosca macho (2pza), conector hembra de 20x13mm-200039 (3pza), conector hembra de 32x25mm-200043 (5pza), conector macho de 32x25mm (1pza), reducción bushing de 1/2"x3/8" (2pza), tee de 20mm (1pza), tee de 32mm (2pza), tee con rosca central macho de 32x13mm (1pza), tuerca unión de 32mm (3pza), válvula check vertical de 1" (1pza), válvula de alivio de 1" (1pza), válvula de esfera roscable de 1" Urrea (2pza). Incluye: materiales, desperdicios cortes, nivelaciones, misceláneos, pruebas de hermeticidad, herramienta equipo, mano de obra acarreos y todo lo necesario para su correcta instalación. (P.U.O.T.)</t>
  </si>
  <si>
    <t>Instalación y puesta en funcionamiento de sistema hidroneumático (equipo proporcionado por la S.O.P.) para área de tinacos, que comprende el montaje, instalación y prueba del equipo, suministro e instalación de las siguientes tuberias "tuboplus" con sus conexiones: tuboplus de 20 mm (2.0m), tuboplus 40 mm (6.0m), codo de 32mm (6pza), codo de 40mm (5pza), conector hembra de 20x13mm-200039 (7pza), conector macho de 40x32mm (14pza), reducción bushing de 1/2"x3/8" (4pza), tee de 40mm (7pza), tuerca unión de 20mm (2pza), válvula check vertical de 1-1/4" (3pza), válvula de alivio de 1/2" (1pza), válvula de alivio de 3/8" (2pza), válvula de esfera desmontable de 40mm (2pza), brida unión de 40mm (6pza), niple de 1" galv. roscable (2pza), reducción de 32x20mm (1pza), reducción de 40x25mm (2pza), tubo de cobre flexible de 5/16" (4.0m), tuerca cónica reducida de 3/8"x5/16" (2pza). Incluye: materiales, desperdicios cortes, nivelaciones, misceláneos, pruebas de hermeticidad, herramienta equipo, mano de obra acarreos y todo lo necesario para su correcta instalación. (P.U.O.T.)</t>
  </si>
  <si>
    <t>Fabricación e instalación de estructura metálica para descanso en escalera marina de 1.20m. de largo x 0.45 m. promedio de ancho en locales, a base de ángulo de 3/16"x1" y solera de 3/16"x1" a cada 10cm, anclado a losa con 5 taquetes de expansión de 3/8" x 2-1/4" tipo kwik bolt 3 hilti. Incluye: suministro de materiales, habilitado, colocación, primario anticorrosivo, pintura esmalte alquidálico COMEX color negro, mano de obra especializada, acarreos internos, herramienta y equipo.</t>
  </si>
  <si>
    <t>Soporte metálico para tubería de acero al carbón de 6" de diámetro en red contra incendio fabricado con ángulo de 1/4"x4" y 1/4"x2", soporte tipo "U" de redondo de 1/2", taquetes de expansión de 3/8" x 2-1/4", rondanas y tuercas. Incluye; suministro, fabricación, colocación, anclaje a muro, primario y acabado en esmalte COMEX, acarreo interno, andamios, mano de obra, herramienta y equipo. P.U.O.T.</t>
  </si>
  <si>
    <t>Suministro e instalación de panel de control dúplex de llenado de tinacos para operación alterna y simultanea serie TASA modelo TASA2 33230H marca ALTAMIRA o similar en calidad, para bombas de hasta 3.0 hp, 3/60/230v, control por presión, que incluye (2) arrancador magnético con interruptor, (2) selector M-F-A; (2) luz piloto bomba en operación, incluye (2) interruptores de presión y (1) interruptor de nivel; rango de protección de 6.3-10 amperes en 220V. Incluye: suministro e instalación del equipo, mano de obra, materiales, herramienta y equipo. P.U.O.T.</t>
  </si>
  <si>
    <t>3.0704.18.) IMPERMEABILIZACIONES
3.0704.18.) B. REFERENCIAS
3.0704.18.F.01.c) Impermeabilización de techos (3.0704.18.G.01.b).
04) Impermeabilización de losa de azotea a base de una capa de manto impermeable prefabricado PREMIUM SBS CLIMA REGULAR, marca PROTEXA de 4.5 MM (material suministrado por SOP), consistente en aplicación de sellador EMULTEX T.P. (0.20 LTS/M2), instalación de la membrana en rollo con traslapes de 10 CM, acabado con hojuelas minerales color blanco. Incluye: suministro, colocación, materiales, limpieza, preparación de la superficie, sellado de grietas, acarreos, elevaciones, andamios, mano de obra, herramienta y equipo. (P.U.O.T.)</t>
  </si>
  <si>
    <t>Suministro e instalación de muro falso, conformado por paneles de tablacemento durock de 13 mm a dos caras y bastidor galvanizado 920 cal-22 a base de canal de desplante intermedio y superior, postes a cada 40 cm. de separación, repellado y afinado con mortero plástico Basecoat, previa colocación de refuerzo de cinta de fibra de vidrio en las juntas, rectificado y plomeado con perfiles y ángulos esquineros.  Incluye: material, mano de obra, cortes, desperdicios, limpieza y materiales de fijación para su instalación. P.U.O.T.</t>
  </si>
  <si>
    <t>Reubicación de lote de tuberías de acero al carbón existente de los siguientes diámetros: 2" (330.35 m.), 2-1/2" (84.22 m.), 3" (42.02 m.), 4" (145.41 m.) y 6" (107.90 m.) para red contra incendio, desplazándola 50cm hacia abajo de su nivel original por instrucciones de la S.O.P. Incluye: desmontaje, maniobras de corte y deslizado de tuberías hasta depositar en piso en tramos no mayores a 20m. con el uso de polipastos, retiro de soportería existente a base de varillas roscadas y colocación de material nuevo con la misma especificación y longitud suficiente para su instalación al nuevo nivel de fijación, trabajos previos de limpieza, corte y biselado en las nuevas uniones en tuberías, aplicación de proceso de soldadura en uniones, desbaste y pulido, aplicación de primario anticorrosivo y acabado en uniones y áreas afectadas por las maniobras propias del desmontaje, reinstalación de las tuberías, pruebas en soldadura, limpieza, suministro de materiales utilizados en el proceso, mano de obra especializada, herramienta y equipo. P.U.O.T.</t>
  </si>
  <si>
    <t>Suministro e instalación de llave mezcladora para fregadero Mod. 24-CS mca. RUGO o similar en calidad, con alimentadores tipo coflex. Incluye; materiales, mano de obra, herramienta y equipo. P.U.O.T.</t>
  </si>
  <si>
    <t>Suministro y colocación de llave mezcladora para fregadero Mod. 7-LS mca. RUGO o similar en calidad, con alimentadores tipo coflex. Incluye; materiales, mano de obra, herramienta y equipo. P.U.O.T.</t>
  </si>
  <si>
    <t>Suministro e instalación de gabinete HIMEL para intemperie de 400x400x200 mm. grado IP66 con puerta ciega y placa metálica de 400x400. Incluye: accesorios de conexión y fijación, mano de obra especializada, conexión, pruebas, material misceláneo, acarreo, herramienta y equipo. P.U.O.T.</t>
  </si>
  <si>
    <t>Suministro e instalación de gabinete HIMEL para intemperie de 300x400x200 mm. grado IP66 con puerta ciega y placa metálica de 300x400 Incluye: accesorios de conexión y fijación, mano de obra especializada, conexión, pruebas, material misceláneo, acarreo, herramienta y equipo. P.U.O.T.</t>
  </si>
  <si>
    <t>Suministro e instalación de gabinete de Poliester HIMEL para intemperie de 400x300x200 mm. grado IP66 con puerta ciega y placa metálica de 400x300 Incluye: accesorios de conexión y fijación, mano de obra especializada, conexión, pruebas, material misceláneo, acarreo, herramienta y equipo. P.U.O.T.</t>
  </si>
  <si>
    <t>Suministro e instalación de gabinete de Poliester HIMEL para intemperie de 500x400x200 mm. grado IP66 con puerta ciega y placa metálica de 500x400 Incluye: accesorios de conexión y fijación, mano de obra especializada, conexión, pruebas, material misceláneo, acarreo, herramienta y equipo. P.U.O.T.</t>
  </si>
  <si>
    <t>Suministro e instalación de gabinete HIMEL para intemperie de 500x300x200 mm. grado IP66 con puerta ciega y placa metálica de 500x300 Incluye: accesorios de conexión y fijación, mano de obra especializada, conexión, pruebas, material misceláneo, acarreo, herramienta y equipo. P.U.O.T.</t>
  </si>
  <si>
    <t>Tratamiento contra termita subterránea en pre-construcción a base de ingrediente activo FIPRONIL concentrado al 1% diluible en agua a razón de 4 lt/m2. Incluye: garantía de siete años, mano de obra, herramienta, equipo, materiales, protecciones, limpieza, acarreos, maniobras y todo lo necesario para su correcta ejecución. P.U.O.T.</t>
  </si>
  <si>
    <t xml:space="preserve">Suministro y aplicación de soldadura de filete, de hasta 9 mm de espesor con electrodo 7018, ejecutada en obra en placas de conexión de Estructuras tipo Warren, incluye montaje de andamios, aplicación de primario y acabado conforme a especificación SSPC-SP-10 sobre perfiles estructurales con primario a base de RP-4B modificado (inorgánico rico en zinc de 3 mils E.P.S.), acabado a base de RA-28 modificado de 5 mils E.P.S. en color negro mate, marca Dequimsa, P.N.D. inspección visual y pruebas de calidad requeridas como soldadores, pruebas de ultrasonido y radiográfica, partículas magnéticas y liquido penetrante en soldaduras, así como el material, mano de obra, herramienta, equipo y todo lo necesario para la correcta ejecución de este concepto,  a cualquier altura. P.U.O.T.   </t>
  </si>
  <si>
    <t>Colocación de barandal de herrería forjada de 94 cm de alto, (suministrado por SOP), incluye: adecuaciones, cortes, soldadura, colocación, soldado a placas fijadas en losa con barrenanclas, limpieza manual, primario anticorrosivo, pintura esmalte a 2 manos S.M.A. dupont o similar, materiales que intervienen, desperdicio,  limpieza y retiro de sobrantes fuera de obra. P.U.O.T.</t>
  </si>
  <si>
    <t>Prueba hidrostática en red hidráulica existente, en distancias de 40.00 m. de longitud promedio en tuberías de 4"ø. Incluye: instalación de arreglo a base de conexiones y accesorios, levantamiento de presión de prueba, mano de obra, materiales, herramienta y equipo. P.U.O.T.</t>
  </si>
  <si>
    <t>Prueba de estanqueidad en red sanitaria existente, en distancias menores de 50 m de longitud  en tuberías de 10"ø. Incluye: 4.0 m de prueba en tubería de 4"ø, mano de obra, materiales, herramienta y equipo. P.U.O.T.</t>
  </si>
  <si>
    <t>Prueba hidrostática en red hidráulica existente, en distancias de 10.00 m. de longitud promedio en tuberias de 1/2"ø a llegadas de muebles de baño. incluye: instalación de arreglo a base de conexiones y accesorios, levantamiento de presión de prueba, mano de obra, materiales, herramienta y equipo. P.U.O.T.</t>
  </si>
  <si>
    <t>Prueba de estanqueidad en red pluvial existente, en distancias menores de 50 m de longitud  en tuberias de 6"ø. Incluye: 4.0m de prueba en tuberia de 4"ø, mano de obra, materiales, herramienta y equipo. P.U.O.T.</t>
  </si>
  <si>
    <t>Prueba de estanqueidad en trampa de grasas existente, en distancias menores de 50 m de longitud  en tuberias de 4"ø. Incluye: mano de obra, materiales, herramienta y equipo. P.U.O.T.</t>
  </si>
  <si>
    <t>Prueba hidrostática en red hidráulica a las instalaciones de los baños públicos existentes. Incluye: levantamiento de prueba, mano de obra especializada, equipo y herramienta. P.U.O.T.</t>
  </si>
  <si>
    <t>Fabricación de vertedero o pileta de 60 x 50 x 35 cm. de altura medidas exteriores, a base de block de concreto de 10 x 20 x 40 cm., aplanado en paredes con mortero cemento-arena 1:3, acabado en sellador y pintura en color blanco vinílica lavable en paredes, piso de 10 cm de espesor de concreto f´c=150 kg/cm2 acabado pulido, llave de bronce de 13mm. para jardín, Incluye: pruebas, materiales, conexiones, herramienta, mano de obra, equipo especializado y todo lo necesario para su correcto funcionamiento, en cualquier nivel. (P.U.O.T.)</t>
  </si>
  <si>
    <t>Fabricación de vertedero o pileta de 185 x 60 x 45 cm. de altura medidas exteriores, a base de block de concreto de 10 x 20 x40 cm., aplanado en paredes con mortero cemento-arena 1:3, acabado en sellador y pintura en color blanco vinílica lavable en paredes, piso de 10 cm de espesor de concreto f´c=150 kg/cm2 acabado pulido, llave de bronce de 13mm. para jardín,, Incluye: pruebas, materiales, conexiones, herramienta, mano de obra, equipo especializado y todo lo necesario para su correcto funcionamiento, en cualquier nivel. (P.U.O.T.)</t>
  </si>
  <si>
    <t>Suministro e instalacion de coladera cuadrada de ABS con rejilla Cromada PC-161 marca COFLEX o similar en calidad. Incluye: material, mano de obra, herramienta y equipo para su correcta instalación. P.U.O.T.</t>
  </si>
  <si>
    <t xml:space="preserve">Suministro e instalacion de soporteria para bajadas pluviales de 4" de diámetro, a base de esparragos, taquetes expansivos tipo Z, arandelas, tuercas y soportes tipo pera. Incluye: materiales, maniobras, mano de obra, herramienta y equipo, a cualquier altura y en cualquier nivel. P.U.O.T. </t>
  </si>
  <si>
    <t xml:space="preserve">Suministro e instalacion de soporteria para red ventilacion de 2", a base de esparragos, taquetes expansivos tipo Z, arandelas, tuercas y soporte tipo pera. Incluye. Incluye: materiales, maniobras, mano de obra, herramienta y equipo, a cualquier altura y en cualquier nivel. P.U.O.T. </t>
  </si>
  <si>
    <t>Suministro, manejo y colocación de tapa de concreto polimérico con jaladeras de acero inoxidable o galvanizado, medida de la tapa: 79.0 cm x 49.0 cm. x 4.5 cm. espesor, para registro; con leyenda: "TRAMPA DE GRASA". Incluye: marco metálico de ángulo de 2"x1/4", 6 anclas de varilla de 3/8", soldadura, cimbra común, concreto f'c= 200 Kg/cm2, mano de obra especializada, herramienta y equipo. P.U.O.T.</t>
  </si>
  <si>
    <t>3.0704.08.) RECUBRIMIENTOS 
3.0704.08.) B. REFERENCIAS 
3.0704.08  F.01  k) Recubrimiento de pintura (3.0704.08 G.01)
01) Suministro y aplicación de pintura viníl-acrílica para interiores y exteriores, marca BEREL línea Berelinte o similar en calidad, aplicada sobre muros, columnas, trabes y/o plafones de cualquier tipo de acabado, a dos manos, con aplicación de fondo sellador BEREL No. 570. Inc. suministro, mano de obra, limpieza y preparación de la superficie, acarreos. A cualquier altura.</t>
  </si>
  <si>
    <t>Suministro e instalación de tubo PAD de 101 mm de diámetro color rojo corrugado, consta de: excavación de zanja por medios manuales o mecánicos según se requiera de acuerdo a la norma CFE, relleno y compactado, de acuerdo a normas CFE. Incluye: material, conexiones, mano de obra especializada, herramienta, flete, acarreos, maniobras, pruebas, trazo, excavación y relleno. P.U.O.T.</t>
  </si>
  <si>
    <t>Anclaje mecánico a losa existente de entrepiso por medio de taquetes hilti kwik bolt de 3/4" x 7" de alta resistencia, en barrenos de 7/8" de diametro, 2 piezas de 40 cm. Incluye: barreno en viga estrctural IPR de 24" x 12 3/4"x155 kg/ml, espesor de patin de 19 mm, conforme a especificaciones de planos, andamios, equipos de corte, barrenación, materiales, maniobras, mano de obra, equipo y herramienta. P.U.O.T.</t>
  </si>
  <si>
    <t>Suministro y colocación de Grout mortero nivelante marca FESTERGROUT o similar en calidad, entre superficie de concreto hidráulico y placa de acero, comprende curado de áreas expuestas con Curafest. Incluye: preparación, inyección, fraguado, corte de cantos, aplicación de protector, material, mano de obra, herramienta, limpiezas y retiro de sobrantes fuera de la obra. (P.U.O.T.)</t>
  </si>
  <si>
    <t xml:space="preserve">Suministro y tendido de tubo de polipropileno copolimero Random 3 (Tuboplus hidráulico) o similar en calidad,  de 20 mm de diámetro, considerando todas las uniones a base de termo fusión en sitio. Incluye: trazo, excavación y relleno con material inerte, materiales, desperdicios cortes, nivelaciones, plomeo, pruebas de hermeticidad, herramienta equipo, mano de obra acarreos y todo lo necesario para su correcta colocación. (P.U.O.T.) </t>
  </si>
  <si>
    <t>Suministro y colocación de tapa-asiento de plástico para inodoro, corta, color blanco. Incluye: materil, mano de obra y herramienta. P.U.O.T.</t>
  </si>
  <si>
    <t>Construcción de registro telefónico (TELMEX) colado en sitio, de 105 x 45 x 80 cm. de altura interior mínima, plantilla de concreto f'c=100 kg/cm2 de 5 cm de espesor, base de 135 x 75 x 15 cm de espesor, muros de block de 15 x 20 x 40 cm y aplanado interior-exterior 2 cm de espesor, losa tapa de 15 cm de espesor de concreto f'c= 250 kg/cm2 armada con varillas de 3/8" @ 15 cm en ambos sentidos. Incluye: suministro, habilitado colocación de acero, armado con varilla no. 3 (3/8") separados @ 15 cm en ambos sentidos en base, suministro, habilitado y colocación de cimbra, suministro y vaciado de concreto f'c=200 kg/cm2, materiales, mano de obra, herramienta, equipo, trazo, excavación, bombeo, nivelación, relleno y compactación con material de banco al 90%, plantilla, carga y descarga de material sobrante fuera de la obra y lo necesario para su correcta ejecución. P.U.O.T.</t>
  </si>
  <si>
    <t>Marco reductor de 4x4" a 2x4". Incluye: suministro, instalación, mano de obra especializada, conexión, pruebas, material misceláneo, acarreo, herramienta y equipo. P.U.O.T.</t>
  </si>
  <si>
    <t>Suministro e instalación de gabinete contra incendio de sobreponer marca COGARSA modelo 30M o similar en calidad, color rojo, puerta abisagrada con chapa, manguera de neopreno y poliéster de 1 1/2" de diámetro por 30 metros de largo, chiflón de bronce cromado ajustable, llave para ajustar coples y soporte para manguera, dimensiones de 0.56 metros de ancho, 0.89 metros de alto y 0.13 metros de fondo. Incluye: todos los materiales, equipos y herramientas necesarios para su correcta instalación y operación. P.U.O.T.</t>
  </si>
  <si>
    <t>3.0704.13.) INSTALACIONES ELÉCTRICAS
3.0704.13.) B. REFERENCIAS.
3.0704.13.F.01. o) Unidades de alumbrado (3.0704.13.G.04)
Suministro e instalación de luminario tipo Reflector luz blanco frío IP66 de 150w,100/240V, frecuencia 50-60 hz, modelo EG-FL-150W marca ENERGAIN o similar en calidad, CRI 75, flujo luminoso 15,000 lm, peso 4.28 kg, con driver electronico multivoltaje. Incluye: material, mano de obra, herramienta, equipo, maniobras, conexiones, herrajes, accesorios, pruebas y todo lo necesario para su correcta ejecución.</t>
  </si>
  <si>
    <t>Reconexión de carga eléctrica a locales, a consecuencia de la transición de acometidas monofásicas de aérea-subterranea, en 2 y 3 hilos. Incluye: suministro, instalación y conexión de cable de cobre THW-LS 75°C marca CONDUMEX o similar en calidad cal. # 10 awg (3.00m promedio), material, mano de obra especializada, misceláneos, pruebas, acarreo, maniobras, herramienta y equipo. P.U.O.T.</t>
  </si>
  <si>
    <t>Reconexión de carga eléctrica a locales, a consecuencia de la transición de acometidas trifásicas de aérea-subterranea, en 4 hilos. Incluye: suministro, instalación y conexión de cable de cobre THW-LS 75°C marca CONDUMEX o similar en calidad cal. # 1/0 awg (4.50m promedio), 600V, material, mano de obra especializada, misceláneos, pruebas, acarreo, maniobras, herramienta y equipo. P.U.O.T.</t>
  </si>
  <si>
    <t>Suministro e instalación de acometida subterránea en baja tensión, 3F-4H, 220V, para locales comerciales, consistente en: base socket cuadrada de 7 terminales x 200A, cat. MS2007J con tapón para lluvia cat. HBCP01, tubo conduit de fierro galvanizado cédula 20 de 35 mm de diámetro, tubo conduit de fierro galvanizado pared delgada de 16 mm de diámetro, monitor y contratuerca de 35mm y 27mm, conector atornillable con contra para tubo de 16 mm de diámetro, abrazadera de uña de 16 mm de diámetro, abrazadera omega para tubo de 35 mm de diámetro, varilla de tierra tipo cooperweld de 5/8" x 3.0 metros de longitud,  conector mecánico para varilla de tierra GKP, niple corto rosca corrida de 27 mm de diámetro, cable de cobre cal. 8 awg tipo THW-LS 75°C marca CONDUMEX o similar en calidad, interruptor termomagnetico de 3 polos x 100 amp. cat. HDL36100,en gabinete nema 3R J250R, pijas y taquetes. Incluye: materiales, mano de obra especializada, material misceláneo, conexiones, pruebas, acarreos, fletes, desperdicios, herramienta y equipo. P.U.O.T.</t>
  </si>
  <si>
    <t>Suministro e instalación de tubería de acero al carbón ASTM A53 grado B cedula 40 con costura de 6" (152 mm) de diámetro. Incluye: junteo, limpieza, prueba hidráulica, mano de obra, herramienta y todo lo necesario para su correcta ejecución. P.U.O.T.</t>
  </si>
  <si>
    <t>Suministro e instalación de accesorio consistente en codo de 90° de acero al carbón ASTM A53 grado B cedula 40 de 6" (152 mm) de diámetro. Incluye: junteo, limpieza, prueba hidráulica, mano de obra, herramienta y todo lo necesario para su correcta ejecución. P.U.O.T.</t>
  </si>
  <si>
    <t>Suministro e instalación de accesorio consistente en tee de acero al carbón ASTM A53 grado B cedula 40 de 6" (152 mm) de diámetro. Incluye: junteo, limpieza, prueba hidráulica, mano de obra, herramienta y todo lo necesario para su correcta ejecución. P.U.O.T.</t>
  </si>
  <si>
    <t>Suministro e instalación de accesorio consistente en reducción de 6"x4" de acero al carbón ASTM A53 grado B cedula 40. Incluye: junteo, limpieza, prueba hidráulica, mano de obra, herramienta y todo lo necesario para su correcta ejecución. P.U.O.T.</t>
  </si>
  <si>
    <t>Suministro e instalación de accesorio consistente en reducción de 6"x2" de acero al carbón ASTM A53 grado B cedula 40. Incluye: junteo, limpieza, prueba hidráulica, mano de obra, herramienta y todo lo necesario para su correcta ejecución. P.U.O.T.</t>
  </si>
  <si>
    <t>Suministro e instalación de tubería de acero al carbón ASTM A53 grado B cedula 40 con costura de 4" (102 mm) de diámetro. Incluye: junteo, limpieza, prueba hidráulica, mano de obra, herramienta y todo lo necesario para su correcta ejecución. P.U.O.T.</t>
  </si>
  <si>
    <t>Suministro e instalación de accesorio consistente en codo de 90° de acero al carbón ASTM A53 grado B cedula 40 de 4" (102 mm) de diámetro. Incluye: junteo, limpieza, prueba hidráulica, mano de obra, herramienta y todo lo necesario para su correcta ejecución. P.U.O.T.</t>
  </si>
  <si>
    <t>Suministro e instalación de accesorio consistente en tee de acero al carbón ASTM A53 grado B cedula 40 de 4" (102 mm) de diámetro. Incluye: junteo, limpieza, prueba hidráulica, mano de obra, herramienta y todo lo necesario para su correcta ejecución. P.U.O.T.</t>
  </si>
  <si>
    <t>Suministro e instalación de accesorio consistente en reducción de 4"x3" de acero al carbón ASTM A53 grado B cedula 40. Incluye: junteo, limpieza, prueba hidráulica, mano de obra, herramienta y todo lo necesario para su correcta ejecución. P.U.O.T.</t>
  </si>
  <si>
    <t>Suministro e instalación de accesorio consistente en reducción de 4"x2-1/2" de acero al carbón ASTM A53 grado B cedula 40. Incluye: junteo, limpieza, prueba hidráulica, mano de obra, herramienta y todo lo necesario para su correcta ejecución. P.U.O.T.</t>
  </si>
  <si>
    <t>Suministro e instalación de accesorio consistente en reducción de 4"x2" de acero al carbón ASTM A53 grado B cedula 40. Incluye: junteo, limpieza, prueba hidráulica, mano de obra, herramienta y todo lo necesario para su correcta ejecución. P.U.O.T.</t>
  </si>
  <si>
    <t>Suministro e instalación de tubería de acero al carbón  ASTM A53 grado B, cedula 40 con costura de 3" (76 mm) de diámetro. Incluye: junteo, limpieza, prueba hidráulica, mano de obra, herramienta y todo lo necesario para su correcta ejecución. P.U.O.T.</t>
  </si>
  <si>
    <t>Suministro e instalación de accesorio consistente en tee de acero al carbón ASTM-A-234 grado WPB, de  3" (76 mm) de diámetro, Cedula 40. Incluye: junteo, limpieza, prueba hidráulica, mano de obra, herramienta y todo lo necesario para su correcta ejecución. P.U.O.T.</t>
  </si>
  <si>
    <t>Suministro e instalación de accesorio consistente en reducción de 3"x2-1/2" de acero al carbón ASTM-A-234 grado WPB, cedula 40, incluye: junteo, limpieza, prueba hidráulica, mano de obra, herramienta y todo lo necesario para su correcta ejecución. P.U.O.T</t>
  </si>
  <si>
    <t>Suministro e instalación de accesorio consistente en reducción de 3"x2" de acero al carbón ASTM-A- 234 grado WPB, cedula 40. Incluye: junteo, limpieza, prueba hidráulica, mano de obra, herramienta y todo lo necesario para su correcta ejecución. P.U.O.T.</t>
  </si>
  <si>
    <t>Suministro e instalación de tubería de acero al carbón  ASTM-A-53 grado B, cedula 40, de 2-1/2" (64 mm) de diámetro. Incluye: junteo, limpieza, prueba hidráulica, mano de obra, herramienta y todo lo necesario para su correcta ejecución. P.U.O.T.</t>
  </si>
  <si>
    <t>Suministro e instalación de accesorio consistente en codo 90° de acero al carbón ASTM-A-234 grado WPB, cedula 40, de 2-1/2" (64 mm) de diámetro. Incluye: junteo, limpieza, prueba hidráulica, mano de obra, herramienta y todo lo necesario para su correcta ejecución. P.U.O.T.</t>
  </si>
  <si>
    <t>Suministro e instalación de accesorio consistente en tee de acero al carbón ASTM-A-234 grado WPB,  de 2-1/2" (64 mm) de diámetro, cedula 40. Incluye: junteo, limpieza, prueba hidráulica, mano de obra, herramienta y todo lo necesario para su correcta ejecución. P.U.O.T.</t>
  </si>
  <si>
    <t>Suministro e instalación de accesorio consistente en reducción de acero al carbón ASTM-A-234 grado WPB, de 2-1/2"x2"  (64 mm x 51 mm) de diámetro, cedula 40. Incluye: junteo, limpieza, prueba hidráulica, mano de obra, herramienta y todo lo necesario para su correcta ejecución. P.U.O.T.</t>
  </si>
  <si>
    <t>Suministro e instalación de tubería de acero al carbón ASTM-A-53 grado B, cedula 40, de 2" (51 mm) de diámetro. Incluye: excavación, relleno, tuercas unión, soportes, junteo, limpieza, prueba hidráulica, mano de obra, herramienta y todo lo necesario para su correcta ejecución. P.U.O.T.</t>
  </si>
  <si>
    <t>Suministro e instalación de accesorio consistente en codo 90° de acero al carbón, ASTM-A-234 grado WPB, de 2" (51 mm) de diámetro, cedula 40. Incluye: junteo, limpieza, prueba hidráulica, mano de obra, herramienta y todo lo necesario para su correcta ejecución. P.U.O.T.</t>
  </si>
  <si>
    <t>Suministro e instalación de soporte tipo pera galvanizado de 6" (152 mm) de diámetro para tubería contra incendio. Incluye: 2 taquetes de expansión de 3/8", fija barra de 1/2", 2 tornillos hexagonales de 3/8"x2-1/2", varilla roscada de 1/2"x 1.5m, 4 rodanas de 1/2", 4 tuercas galv. de 1/2", fletes, acarreos, trazos, elevaciones, nivelaciones y todo lo necesario para su correcta instalación. P.U.O.T.</t>
  </si>
  <si>
    <t>Suministro e instalación de soporte tipo pera galvanizado de 4" (102 mm) de diámetro para tubería contra incendio. Incluye: 2 taquetes de expansión de 3/8", fija barra de 1/2", 2 tornillos hexagonales de 3/8"x2-1/2", varilla roscada de 1/2"x 1.5m, 4 rodanas de 1/2", 4 tuercas galv. de 1/2", fletes, acarreos, trazos, elevaciones, nivelaciones y todo lo necesario para su correcta instalación. P.U.O.T.</t>
  </si>
  <si>
    <t>Suministro e instalación de soporte tipo pera galvanizado de 3" (76 mm) de diámetro para tubería contra incendio. Incluye: 2 taquetes de expansión de 3/8", fija barra de 1/2", 2 tornillos hexagonales de 3/8"x2-1/2", varilla roscada de 1/2" x 1.5m. 4 rodanas de 1/2", 4 tuercas galv. de 1/2", fletes, acarreos, trazos, elevaciones, nivelaciones y todo lo necesario para su correcta instalación. P.U.O.T.</t>
  </si>
  <si>
    <t>Suministro e instalación de soporte tipo pera galvanizado de 2-1/2" (63 mm) de diámetro para tubería contra incendio. Incluye: 2 taquetes de expansión de 3/8", fija barra de 1/2", 2 tornillos hexagonales de 3/8"x2-1/2", varilla roscada de 1/2" x 1.5m. 4 rodanas de 1/2", 4 tuercas galv. de 1/2", fletes, acarreos, trazos, elevaciones, nivelaciones y todo lo necesario para su correcta instalación. P.U.O.T.</t>
  </si>
  <si>
    <t>Suministro e instalación de soporte tipo pera galvanizado de 2" (51 mm) de diámetro para tubería contra incendio. Incluye: 2 taquetes de expansión de 3/8", fija barra de 1/2", 2 tornillos hexagonales de 3/8"x2-1/2", varilla roscada de 1/2" x 1.5m. 4 rodanas de 1/2", 4 tuercas galv. de 1/2", fletes, acarreos, trazos, elevaciones, nivelaciones y todo lo necesario para su correcta instalación. P.U.O.T.</t>
  </si>
  <si>
    <t>Prueba hidrostática en red de contraincendio. Incluye: instalación de arreglo a base de conexiones y accesorios, levantamiento de presión de prueba, materiales, mano de obra, herramienta, equipo y todo lo necesario para su correcta instalación. En línea de tubería de acero al carbón de: 6"ø;  4"ø;  3"ø;  2 1/2"ø y 2"ø. P.U.O.T.</t>
  </si>
  <si>
    <t>Suministro e instalación de curva horizontal para charola de aluminio de 36"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</si>
  <si>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36" con esparcimiento de travesaños de 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</si>
  <si>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18" con esparcimiento de travesaños de 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</si>
  <si>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20" con esparcimiento de travesaños de 6" peralte de 8.25 cm, marca CROSS LINE o similar en calidad, hasta 6 m de altura. Incluye: suministro de materiales, acarreos y elevaciones, mano de obra especializada, herramienta, equipo y todo lo necesario para su correcta instalación. P.U.O.T.</t>
  </si>
  <si>
    <t>Suministro e instalación de charola de aluminio tramo recto de 9" con esparcimiento de travesaños de 6" peralte de 8.25 cm, marca CROSS LINE o similar en calidad, hasta 6 m de altura. Incluye: materiales, acarreos, elevaciones, mano de obra especializada, herramienta, equipo y todo lo necesario para su correcta instalación. P.U.O.T.</t>
  </si>
  <si>
    <t>Suministro e instalación de charola de aluminio tramo recto de 24" con esparcimiento de travesaños de 6" peralte de 8.25 cm, marca CROSS LINE o similar en calidad, hasta 6 m de altura. Incluye: materiales, acarreos, elevaciones, mano de obra especializada, herramienta, equipo y todo lo necesario para su correcta instalación. P.U.O.T.</t>
  </si>
  <si>
    <t>EP-1-A.- DEMOLICIONES, DESMONTAJES Y DESMANTELAMIENTOS.
Desmontaje y retiro de poste de concreto de 9 metros de altura designación PCR-9C-450 kg/cm2. Incluye: mano de obra, equipo, herramienta, acarreo hasta el almacén de distribución zona norte de CFE y tramite de entrega de material. (P.U.O.T.)</t>
  </si>
  <si>
    <t>EP-1-A.- DEMOLICIONES, DESMONTAJES Y DESMANTELAMIENTOS.
Desmontaje y retiro de poste de concreto de 12 metros de altura designación PCR-12C-750 kg/cm2. Incluye: mano de obra, equipo, herramienta, acarreo hasta el almacén de distribución zona norte de CFE y tramite de entrega de material. (P.U.O.T.)</t>
  </si>
  <si>
    <t>EP-1-A.- DEMOLICIONES, DESMONTAJES Y DESMANTELAMIENTOS.
Desmontaje y retiro de poste de madera creosotada de 13 metros de altura.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</si>
  <si>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VR30/VS3.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</si>
  <si>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VS30.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</si>
  <si>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VD30. Incluye: mano de obra, equipo, herramienta, acarreo hasta el almacén de distribución zona norte de CFE y trámite de entrega de material. (P.U.O.T.)</t>
  </si>
  <si>
    <t>EP-1-A.- DEMOLICIONES, DESMONTAJES Y DESMANTELAMIENTOS.
Desmantelamiento y retiro de estructura de media tensión trifásica de 13.2 kV designación  C.F.E. RD30. Incluye: mano de obra, equipo, herramienta, acarreo hasta el almacén de distribución zona norte de CFE y trámite de entrega de material. (P.U.O.T.)</t>
  </si>
  <si>
    <t>EP-1-A.- DEMOLICIONES, DESMONTAJES Y DESMANTELAMIENTOS.
Desconexión y retiro de cortacircuitos fusible de media tensión de 13.2 kV designación C.F.E. CCF. Incluye: mano de obra, equipo, herramienta, acarreo hasta el almacén de distribución zona norte de CFE y trámite de entrega de material. (P.U.O.T.)</t>
  </si>
  <si>
    <t>EP-1-A.- DEMOLICIONES, DESMONTAJES Y DESMANTELAMIENTOS.
Desconexión y retiro de apartarrayo de media tensión de 12 kV designación  C.F.E. AP. Incluye: mano de obra, equipo, herramienta, acarreo hasta el almacén de distribución zona norte de CFE y trámite de entrega de material. (P.U.O.T.)</t>
  </si>
  <si>
    <t>EP-1-A.- DEMOLICIONES, DESMONTAJES Y DESMANTELAMIENTOS.
Desmantelamiento y retiro de transición aérea-subterránea de media tensión trifásica de 13.2 kv. Incluye: retiro de 6 - 10 m de tubo PAD de 4", fleje de acero inoxidable de 3/8 a 5/8 ", bota termo contráctil de 4" de 3 salidas, 3 terminales tipo cono de alivio, 30-40 m de cable XLP, 3 codos de operación con carga, 3 cajas derevadoras de 4 vías, 10-15 m de cable de desnudo cal. 2 y coordinación de faseo para la desconexión y conexión de carga en API, mano de obra, equipo, herramienta, acarreo hasta el almacén de distribución zona norte de CFE y trámite de entrega de material. P.U.O.T.</t>
  </si>
  <si>
    <t>EP-1-A.- DEMOLICIONES, DESMONTAJES Y DESMANTELAMIENTOS.
Desmantelamiento y retiro de estructura de baja tensión trifásica 220/127V designación  C.F.E. 1R2. Incluye: mano de obra, equipo, herramienta, acarreo hasta el almacén de distribución zona norte de CFE y trámite de entrega de material. (P.U.O.T.)</t>
  </si>
  <si>
    <t>EP-1-A.- DEMOLICIONES, DESMONTAJES Y DESMANTELAMIENTOS.
Desconexión y retiro de cable alimentador de baja tensión de aluminio cuádruplex forrado para red aérea de baja tensión (3+1) de aluminio cal. 1/0 AWG. Incluye: mano de obra, equipo, herramienta, acarreo hasta el almacén de distribución zona norte de CFE y trámite de entrega de material. (P.U.O.T.)</t>
  </si>
  <si>
    <t>EP-1-A.- DEMOLICIONES, DESMONTAJES Y DESMANTELAMIENTOS.
Desconexión y retiro de cable alimentador de media tensión de aluminio desnudo AAC cal. 1/0 AWG. Incluye: mano de obra, equipo, herramienta, acarreo hasta el almacén de distribución zona norte de CFE y trámite de entrega de material. (P.U.O.T.)</t>
  </si>
  <si>
    <t>EP-1-A.- DEMOLICIONES, DESMONTAJES Y DESMANTELAMIENTOS.
Desmantelamiento y retiro de retenida volada designación C.F.E. RPP. Incluye: mano de obra, equipo, herramienta, acarreo hasta el almacén de distribución zona norte de CFE y trámite de entrega de material. (P.U.O.T.)</t>
  </si>
  <si>
    <t>Reubicación de cable de acero para una retenida de poste de 12m. a 9m. Incluye: desconexión, retiro, instalación en su nueva ubicación, mano de obra especializada, acarreo, materiales miscelaneos, conexión, pruebas, herramienta y equipo. P.U.O.T.</t>
  </si>
  <si>
    <t>Suministro e instalación de poste de concreto de 9 metros de altura tipo costa designación PCR-9C-400 kg/cm2. Incluye: excavación de cepa de 1.80 m de profundidad en terreno normal, relleno con material propio de la excavación, hincado y plomeado de poste, mano de obra, equipo, herramienta y todo lo necesario para su correcta instalación. P.U.O.T.</t>
  </si>
  <si>
    <t>EP-1-A.- DEMOLICIONES, DESMONTAJES Y DESMANTELAMIENTOS.
Desmontaje y retiro de poste metálico de 13 metros de altura. Incluye: mano de obra, equipo, herramienta, acarreo hasta el almacén de distribución zona norte de CFE y trámite de entrega de material.</t>
  </si>
  <si>
    <t>EP-1-A.- DEMOLICIONES, DESMONTAJES Y DESMANTELAMIENTOS.
Desmantelamiento y retiro de retiro de estructura de media tensión trifásica de 13.2 kV designación C.F.E. VR30/RD3. Incluye: mano de obra, equipo, herramienta, acarreo hasta el almacén de distribución zona norte de CFE y trámite de entrega de material. (P.U.O.T.)</t>
  </si>
  <si>
    <t>EP-1-A.- DEMOLICIONES, DESMONTAJES Y DESMANTELAMIENTOS.
Desmantelamiento y retiro de retiro de transformador trifásico tipo poste de 45 kVA y estructura de soporte del mismo. Incluye: mano de obra, equipo, herramienta, acarreo hasta el almacén de distribución zona norte de CFE y tramite de entrega de material. (P.U.O.T.)</t>
  </si>
  <si>
    <t>EP-1-A.- DEMOLICIONES, DESMONTAJES Y DESMANTELAMIENTOS.
Desmantelamiento y retiro de acometida aerea 2 ,3 o 4 hilos 127-220 v. Incluye: retiro de cable de alimentación general (6.5m. promedio), tubo galvanizado, base para medidor, varilla para tierra de 5/8", mano de obra especializada, equipo, herramienta, acarreo hasta el almacén de distribución zona norte de CFE y trámite de entrega de material. (P.U.O.T.)</t>
  </si>
  <si>
    <t>EP-1-A.- DEMOLICIONES, DESMONTAJES Y DESMANTELAMIENTOS.
Desconexión y retiro de alambre de cobre desnudo cal. 4 AWG de baja tensión incluye: mano de obra, equipo, herramienta. Incluye: mano de obra, equipo, herramienta, acarreo hasta el almacén de distribución zona norte de CFE y tramite de entrega de material. (P.U.O.T.)</t>
  </si>
  <si>
    <t>EP-1-A.- DEMOLICIONES, DESMONTAJES Y DESMANTELAMIENTOS.
Desmantelamiento y retiro de retenida sencilla de ancla designación  C.F.E. RVP. Incluye: mano de obra, equipo, herramienta, acarreo hasta el almacén de distribución zona norte de CFE y tramite de entrega de material. (P.U.O.T.)</t>
  </si>
  <si>
    <t>Suministro, instalación, conexión y montaje de Estructura Normalizada tipo "VD30", montada en poste de concreto PC 12-750, conforme a las normas de distribución-construcción-líneas aéreas de la C.F.E. a 13.2 KV, (ver plano). Incluye: suministro e instalación de todos los materiales, herrajes y  accesorios que conforman la estructura, mano de obra especializada, conexiones, pruebas, fletes, acarreos, maniobras, equipo y herramienta. P.U.O.T.</t>
  </si>
  <si>
    <t>Suministro e instalación de tubería conduit galvanizada de 1" de diámetro cedula 10. Incluye: material, acarreo, mano de obra, herramienta, equipo, andamios, limpieza y todo lo necesario para su correcta instalación. P.U.O.T.</t>
  </si>
  <si>
    <t>Suministro e instalación de curva conduit galvanizada de 1" de diámetro cedula 10. Incluye: material, acarreo, mano de obra, herramienta, equipo, andamios, limpieza y todo lo necesario para su correcta instalación. P.U.O.T.</t>
  </si>
  <si>
    <t>Suministro e instalación de cople galvanizado para tubería de pared delgada de 1" cedula 10. Incluye: material, acarreo, mano de obra, herramienta, equipo, andamios, limpieza y todo lo necesario para su correcta instalación. P.U.O.T.</t>
  </si>
  <si>
    <t>Suministro e instalación de conector galvanizado para tubería de pared delgada de 1" cedula 10. Incluye: material, acarreo, mano de obra, herramienta, equipo, andamios, limpieza y todo lo necesario para su correcta instalación. P.U.O.T.</t>
  </si>
  <si>
    <t>Suministro e instalación de tubería conduit galvanizada de 2" de diámetro cedula 20. Incluye: material, acarreo, mano de obra, herramienta, equipo, andamios, limpieza y todo lo necesario para su correcta instalación. P.U.O.T.</t>
  </si>
  <si>
    <t>Suministro e instalación de curva conduit galvanizada de 2" de diámetro cedula 20. Incluye: material, acarreo, mano de obra, herramienta, equipo, andamios, limpieza y todo lo necesario para su correcta instalación. P.U.O.T.</t>
  </si>
  <si>
    <t>Suministro e instalación de curva conduit de pvc de 3/4" ø x 90° para tubería de voz y datos, oculta en ducto subterráneo bajo firme. Incluye: material, trazo y nivelación, unión con pegamento de PVC 705 weld on para tubería, mano de obra, herramienta, equipo y andamio (cuando se requiera) y todo lo necesario para su correcta instalación. No incluye soportería. P.U.O.T.</t>
  </si>
  <si>
    <t>Suministro e instalación de caja cuadrada galvanizada de 4" x 4" con tapa reductora de PVC de 4" x 4" a 2" x 4", para tubería conduit de PVC para red de voz y datos, oculta en muro o losa. Incluye: material, trazo y nivelación, unión con pegamento de PVC 705 WELD ON para tubería, mano de obra, herramienta, equipo, andamio (cuando se requiera) y todo lo necesario para su correcta instalación, no incluye soportería. P.U.O.T.</t>
  </si>
  <si>
    <t>Suministro e instalación de conector para tubería conduit PVC 3/4" ø, para red de voz y datos, oculta en muro o losa. Incluye: material, trazo y nivelación, unión con pegamento de PVC 705 WELD ON para tubería, mano de obra, herramienta, equipo y andamio (cuando se requiera) y todo lo necesario para su correcta instalación, no incluye soportería. P.U.O.T.</t>
  </si>
  <si>
    <t>Suministro e instalación de cople para tubería conduit PVC de 3/4" ø, para red de voz y datos, oculta en ducto subterráneo bajo firme. Incluye: material, trazo y nivelación, unión con pegamento de PVC 705 WELD ON para tubería, mano de obra, herramienta, equipo y andamio (cuando se requiera) y todo lo necesario para su correcta instalación, no incluye soportería. P.U.O.T.</t>
  </si>
  <si>
    <t>Suministro e instalación de tubo flexible licuatite de 3/4" ø para red de voz y datos, visible en muro o losa. Incluye: material, trazo y nivelación, material, mano de obra, herramienta, equipo y andamio (cuando se requiera) y todo lo necesario para su correcta instalación, incluye soportería. P.U.O.T.</t>
  </si>
  <si>
    <t>Suministro e instalación de conector recto, para tubo flexible licuatite de 3/4" ø para red de voz y datos, visible en muro o losa. Incluye: material, trazo y nivelación, material, mano de obra, herramienta, equipo y andamio (cuando se requiera) y todo lo necesario para su correcta instalación, incluye soportería. P.U.O.T.</t>
  </si>
  <si>
    <t>Suministro e instalación de abrazadera  de metal para unicanal y tubería de 1" pared gruesa. Incluye: instalación a un altura de 3 m, herramienta y todo lo necesario para su correcta ejecución. P.U.O.T.</t>
  </si>
  <si>
    <t>Suministro y colocación de conector ponchable para empalme con cañón largo para unir dos cables de cobre calibre 2 AWG cat. YS2C, mca. BURNDY. Incluye: material, mano de obra especializada, acarreo, colocación, conexión, ajustes, maniobras y herramienta. A cualquier altura. (P.U.O.T.)</t>
  </si>
  <si>
    <t>3110.00) Brocales y tapas de Pozos de visita
Suministro e instalación de brocal con tapa para pozo de visita sin bisagra, fabricado en concreto polimérico de alta resistencia reforzado con fibra de vidrio, tapa con antiderrapante piramidal, con 4 orificios de captación, con medidas del brocal de 85 x 10 cm, medidas de la tapa 65 x 4.5 cm y peso del conjunto 75 kg. Incluye: fletes, carga, descarga, instalación, nivelación, mano de obra y herramienta. (P.U.O.T.)</t>
  </si>
  <si>
    <t>Suministro, instalación y prueba de  tubería y piezas especiales comerciales y E.P. 4A
05) cople de P.V.C. ANGER Sistema Inglés RD/26 de 100 mm de diámetro</t>
  </si>
  <si>
    <t>Suministro, instalación y prueba de  tubería y piezas especiales comerciales y E.P. 4A
05) codo de P.V.C. ANGER Sistema Inglés RD/26 de de 45°X102 mm de diámetro</t>
  </si>
  <si>
    <t>3110.00) Brocales y tapas de Pozos de visita
Fabricación e instalación de brocal y tapa para pozo de visita de polietileno, de 93 cm de diámetro. Incluye: fletes, carga, descarga, instalación, nivelación, material, mano de obra, herramienta, equipo, y todo lo necesario para su correcta ejecución. (P.U.O.T.)</t>
  </si>
  <si>
    <t>Suministro e instalacion de tuberia de 4"Ø  de PVC sanitario, para descargas sanitarias. Incluye: materiales, trazo y nivelación, unión con pegamento de PVC 705  WELD ON  para tubería, excavación, acostillamientos, cama, relleno, mano de obra, herramienta, equipo. P.U.O.T.</t>
  </si>
  <si>
    <t>Limpieza mecánica con carda o disco abrasivo y manual con agentes químicos en caso de existencia de concretos o grasas  en estructura existente o entregada por la SOP, con aplicación de primario anticorrosivo RP-4B modificado (inorgánico rico en zinc de 3 mils E.P.S.), según condiciones encontradas en obra por abandono y corrosión, acabado a base de RA-26 modificado de 3 mils E.P.S. en color negro mate marca DEQUIMSA o similar en calidad. Incluye: materiales, mano de obra, herramienta menor, equipos, torres de andamios de hasta 10 secciones verticales, equipo articulado y todo lo necesario su correcta realización, de 6.00 a 19.00 m de altura. P.U.O.T.</t>
  </si>
  <si>
    <t>Rehabilitación de barandal de herrería en losas y pasillos, consistente en limpieza mecánica con carda y/o disco abrasivo, enderezado de áreas golpeadas y/o dobladas, colocación de piezas faltantes tales como esferas, cuadrado y PTR, limpiezas, aplicación de primario anticorrosivo de alto desempeño DUREPOXY y acabado con pintura esmalte calidad COMEX 100 color negro mate, a cualquier altura y en cualquier nivel. P.U.O.T.</t>
  </si>
  <si>
    <t>Fabricación y colocación de escalera marina de 4.10 m de alto x 0.60 m de ancho, a base de tubo estructural de 1-1/2" ced. 30 con peldaños a cada 30 cm, anclado con 10 taquetes de expansión de 3/8" x 2" tipo kwik bolt 3 hilti y10 placas de acero ASTM-36 de 6"x6"x1/2". Incluye: suministro de materiales, habilitado, armado, anclajes, primario anticorrosivo, pintura esmalte alquidálica COMEX color negro, mano de obra, maniobras, acarreos internos, herramienta y equipo, en cualquier nivel. P.U.O.T.</t>
  </si>
  <si>
    <t>Ruptura, demolición y rehabilitación de trabe de concreto armado de f’c=300 kg/cm2, para paso de tuberias de 4" diámetro. Incluye: suministro de todos los materiales requeridos, cortes de acero de refuerzo, reposición de concreto, aditivos para unión de concretos, cimbra, mano de obra, limpiezas, acarreos y retiro de material de escombro fuera de la obra hasta el banco de desperdicio indicado por la supervisión y todo lo necesario para su correcta ejecución, a cualquier altura y en cualquier nivel. P.U.O.T.</t>
  </si>
  <si>
    <t>Fabricación, forjado y montaje de herrería para protección en arco principal del frontón según diseño, con marco de solera de 4" x 1/4" de 13.36 ml de desarrollo, fijado a trabe de arco, formas y figuras forjadas en acero cuadrado de 1/2" conforme a dimensiones, trazos y diseños indicados en plano. Incluye: primario anticorrosivo y acabado negro mate COMEX o similar en calidad, suministro de materiales, fabricación, instalación, desperdicios, andamios, acarreos, mano de obra especializada, herramienta y equipo.</t>
  </si>
  <si>
    <t>Suministro e instalación de acometida eléctrica trifásica 7x200 amp. consistente en: cable armado tipo MC-LS de aluminio (3+1) calibre 4 marca VIAKON o similar en calidad (15 mts), con interruptor termomagnetico con gabinete de 3 x 100 amp. marca SQUARE-D o similar en calidad, conector ponchable marca BURNDY y sistema de tierra a base de tuberia galvanizada pared  delgada, varilla de tierra tipo copperweld de 5/8", conector para varilla  de tierra, cable de cobre cal. 8 awg tipo THW-LS, 4  abrazaderas de uña de 21 mm de diametro,  cinta de islar, 16 pijas  con  taquetes. Incluye: suministro de materiales, mano de obra especializada, material miscelaneo, desperdicios, maniobras, elevación, conexiones, pruebas, acarreos, herramienta y equipo. P.U.O.T.</t>
  </si>
  <si>
    <t>Suministro e instalación de acometida eléctrica monofásica, consistente en: cable armado tipo MC-LS de aluminio (2+1) calibre 6 marca VIAKON o similar en calidad (15 mts), con centro de carga para 12 circuitos monofásicos marca SQUARE-D o similar en calidad, conector ponchable marca BURNDY y sistema de tierra a base de tuberia galvanizada pared  delgada, varilla de tierra tipo copperweld de 5/8", conector para varilla  de tierra, cable de cobre cal. 8 awg tipo THW-LS, 4  abrazaderas de uña de 21 mm de diametro,  cinta de islar, 16 pijas  con  taquetes. Incluye: suministro de materiales, mano de obra especializada, material miscelaneo, desperdicios, maniobras, elevación, conexiones, pruebas, acarreos, herramienta y equipo. P.U.O.T.</t>
  </si>
  <si>
    <t>Reubicación de acometida eléctrica aérea de baja tensión (2 ,3 ó 4 hilos), 127-220V, por sustitución de poste de 13 mts. Incluye: conector ponchable tipo mariposa bimetálica cal. 2, desconexión, desmantelamiento con recuperación y reinstalación de todos los elementos que conforman la acometida en su nueva ubicación, mano de obra especializada, material misceláneo, conexiones, pruebas, acarreos, maniobras, desperdicios, herramientas y equipo. P.U.O.T.</t>
  </si>
  <si>
    <t xml:space="preserve">Suministro e instalación de terminal de barra de cobre con cuatro orificios para conectar cables en cuchillas de operación en grupo. Incluye: material, fijación con cuatro tornillos de 1-1/2"x 3/8" con tuerca de acero inoxidable, maniobras, mano de obra especializada y herramienta. </t>
  </si>
  <si>
    <t>Suministro e instalación de sistema de puesta a tierra, conformado por una delta de varillas copperweld 5/8" x 3.05m, cables de cobre desnudo trenzado concéntrico de 19 hilos clase B calibres 4/0 y 2/0 marca VIAKON o similar en calidad (15m), carga cadweld 90, compuesto químico GEM marca ERICO-CADWELD y conector mecánico tipo recto cat. QR28 marca BURNDY, excavación,  relleno, mano de obra, herramienta y todo lo necesario para su correcta ejecución. P.U.O.T.</t>
  </si>
  <si>
    <t>Suministro e instalación de sistema de puesta a tierra, conformado por una delta de varillas copperweld 5/8" x 3.05m, cable de cobre desnudo trenzado concéntrico de 19 hilos clase B calibre 2 marca VIAKON o similar en calidad (15m), carga cadweld 90, compuesto químico GEM marca ERICO-CADWELD y conector mecánico tipo recto cat. QR28 marca BURNDY, excavación,  relleno, mano de obra, herramienta y todo lo necesario para su correcta ejecución. P.U.O.T.</t>
  </si>
  <si>
    <t>Suministro e instalación de apartarrayos en poste de estructura de cuchillas de operacion en grupo marca REISER modelo APSILC-30-SACC. Incluye: materiales, mano de obra especializada, herramienta, acarreos, maniobras, conexión, pruebas y todo lo necesario para su correcta instalación. A cualquier altura. P.U.O.T.</t>
  </si>
  <si>
    <t>Conector multiple  BT (pulpo) de 600 volts- 8 vías. incluye: suministro e instalación, material, mano de obra especializada, acarreo, colocación, conexión, ajustes, maniobras y herramienta. a cualquier altura. p.u.o.t.</t>
  </si>
  <si>
    <t>Terminación de la construcción de registro de concreto existente (trampa de grasas), con dimensiones de 1.00 m x 0.80 m x 0.50 m de altura interior, el cual se encuentra sólo a nivel de base, para lo cual se contempla la construcción de muros y losa-tapa de 10 cm. de espesor. Incluye: suministro, habilitado y armado de acero de refuerzo del no.3 (3/8") separados @ 20 cm en ambos sentidos, cimbra y descimbra, suministro y colado de concreto f'c=200 kg/cm2, mampara intermedia de 6 cm. de espesor armada con malla electrosoldada 6/6-10/10, materiales, mano de obra, herramienta, equipo, trazo, excavación, bombeo, limpieza de tubería existente, carga y descarga de material sobrante fuera de la obra y todo lo necesario para su correcta ejecución. P.U.O.T.</t>
  </si>
  <si>
    <t>3.0704.09) PISOS Y PAVIMENTOS
3.0704.09) B. REFERENCIAS
3.0704.09 - F.01  d) Pisos de mosaico. (3.0704.09 G.01).
Suministro y colocación de piso de terrazo color blanco de 60 x 60 cm x 3 cm, marca MOSAICOS EL GALLO o similar en calidad, asentado con mortero de cemento-arena 1:3, lechadeado con pasta del mismo color del piso, pulido y desbastado con máquina, abrillantado y aplicación de sellador con máquina. Incluye: material, mano de obra, herramienta, equipo, maniobras y todo lo necesario para su correcta ejecución.</t>
  </si>
  <si>
    <t>3.0704.09) PISOS Y PAVIMENTOS
3.0704.09) B. REFERENCIAS
3.0704.09.F.01 l) Zoclos (3.0704.09.G.01)
Suministro y colocación de zoclo de 12 cm de alto, a base de terrazo color blanco, marca MOSAICOS EL GALLO o similar en calidad,  asentado con mortero de cemento-arena 1:3, lechadeado con pasta del mismo color del piso, pulido y desbastado con máquina, abrillantado y aplicación de sellador con máquina. Incluye: material, mano de obra, herramienta, equipo, maniobras y todo lo necesario para su correcta ejecución.</t>
  </si>
  <si>
    <t>Suministro e instalación de celosía decorativa con diseño curvo a base de policarbonato de 6mm con vinil adhesivo transparente impreso en alta resolución, diseño tipo vitral en medida de 6.30 x 1.60 m, con soporte de perfiles PTR de 1"x1", 1-1/2"x1-1/2", 1-1/2"x2-1/2" y 3"x3" cal.14, varilla cuadrada de 1/2", anclado a muros y losa con taquete expansivo, sellado con silicón en bordes, conforme a diseño y especificaciones indicados en planos. Incluye: corte y desmontaje de estructura louver existente con equipo de oxígeno y acetileno, acarreo y transportación a lugar de tiro autorizado por la SOP, andamios, herramienta menor y todo lo necesario para su correcta ejecución, a cualquier altura. P.U.O.T.</t>
  </si>
  <si>
    <t>3.0704.09) PISOS Y PAVIMENTOS
3.0704.09) B. REFERENCIAS
3.0704.09 - F.01  d) Pisos de mosaico. (3.0704.09 G.01).
Suministro y colocación de piso de terrazo micrograno en banquetas, de 30 x 30 cm, marca MOSAICOS EL GALLO o similar en calidad, color ICEBERG acabado sellado s.m.a., asentado y junteado con mortero cemento - arena prop. 1:4. Incluye: materiales, mano de obra, cortes, nivelación, acarreos, herramienta y equipo.</t>
  </si>
  <si>
    <t>Ruptura, demolición y rehabilitación de trabe de concreto armado de f’c=300 kg/cm2, para paso de tuberías de 6" diámetro. Incluye: suministro de todos los materiales requeridos, cortes de acero de refuerzo, reposición de concreto, aditivos para unión de concretos, cimbra, mano de obra, limpiezas, acarreos y retiro de material de escombro fuera de la obra hasta el banco de desperdicio indicado por la supervisión y todo lo necesario para su correcta ejecución, a cualquier altura y en cualquier nivel. P.U.O.T.</t>
  </si>
  <si>
    <t>Ruptura, demolición y rehabilitación de trabe de concreto armado de f’c=300 kg/cm2, para paso de tuberías de 10" diámetro. Incluye: suministro de todos los materiales requeridos, cortes de acero de refuerzo, reposición de concreto, aditivos para unión de concretos, cimbra, mano de obra, limpiezas, acarreos y retiro de material de escombro fuera de la obra hasta el banco de desperdicio indicado por la supervisión y todo lo necesario para su correcta ejecución, a cualquier altura y en cualquier nivel. P.U.O.T.</t>
  </si>
  <si>
    <t>Limpieza de cáscara de mortero o concretos finos o remoción de desperdicios por obra civil por  medios manuales de materiales adheridos a losa por remanentes del acarreo de concreto y mortero encontrado en obra. Incluye: herramienta, equipo, acarreo interno horizontale y vertical, acarreo fuera de la obra a lugar de tiro donde indique la SOP.</t>
  </si>
  <si>
    <t>Suministro, instalación y prueba de tubería "PEAD" de 1/2" Ø RD-9. Incluye: material, trazo y nivelación, unión con pegamento de PVC 705 WELD ON  para tubería,  mano de obra, herramienta, equipo y pruebas. P.U.O.T.</t>
  </si>
  <si>
    <t>EP-1-A.- DEMOLICIONES, DESMONTAJES Y DESMANTELAMIENTOS.
Desconexión y retiro de cable de cobre de media tensión cal. 2 AWG. Incluye: mano de obra, equipo, herramienta, acarreo hasta el almacén de distribución zona norte de CFE y trámite de entrega de material.</t>
  </si>
  <si>
    <t>Suministro y colocación de señalamiento una cara, con dimensiones de 20 x 8 cm de ancho, fabricado a base de cinta vinílica reflejante. Incluye: elaboración, plomeo, limpieza, materiales y mano de obra que intervengan, equipo de seguridad, herramienta y equipo. P.U.O.T.</t>
  </si>
  <si>
    <t>Suministro y colocación de señalamiento una cara, con dimensiones de 11 x 14 cm de ancho, fabricado a base de cinta vinílica reflejante. Incluye: elaboración, plomeo, limpieza, materiales y mano de obra que intervengan, equipo de seguridad, herramienta y equipo. P.U.O.T.</t>
  </si>
  <si>
    <t>Suministro y colocación de señalamiento una cara, con dimensiones de 30 x 8 cm de ancho, fabricado a base de cinta vinílica reflejante. Incluye: elaboración, plomeo, limpieza, materiales y mano de obra que intervengan, equipo de seguridad, herramienta y equipo. P.U.O.T.</t>
  </si>
  <si>
    <t>Suministro e instalación de condulet LBD SERIE 7, Cat. LBD-10900 con tapa ciega y empaque de 4" (101mm) marca CROUSE HINDS o similar en calidad. Incluye: material, mano de obra especializada, herramienta, conexión y prueba. P.U.O.T.</t>
  </si>
  <si>
    <t>Corte con disco de moldura MD-20 de 10 cm x 1 1/2" en mezanine, para generar paso de línea de gas. Incluye: material misceláneo, mano de obra, andamios, limpiezas y retiro de escombro fuera de la obra hasta el banco de desperdicio indicado por la supervisión, herramienta y equipo. P.U.O.T.</t>
  </si>
  <si>
    <t>I</t>
  </si>
  <si>
    <t>II</t>
  </si>
  <si>
    <t>III</t>
  </si>
  <si>
    <t>IV</t>
  </si>
  <si>
    <t>V</t>
  </si>
  <si>
    <t>VI</t>
  </si>
  <si>
    <t>VII</t>
  </si>
  <si>
    <t>VIII</t>
  </si>
  <si>
    <t>IX</t>
  </si>
  <si>
    <t>X</t>
  </si>
  <si>
    <t>XI</t>
  </si>
  <si>
    <t>XII</t>
  </si>
  <si>
    <t>3.0704.13.) INSTALACIONES ELÉCTRICAS
3.0704.13.) B. REFERENCIAS.
3.0704.13.F.01. o) Unidades de alumbrado (3.0704.13.G.04)
Suministro e instalación de luminario para 4 lámparas Leds de 18 w, catalogo EG-HBF-4X18W-85-265V marca ENERGAIN o similar en calidad, 7200 lm, IP50, 6.3 kg, 50-60 hz, vida útil 35,000 hrs. 5000°k, ángulo de apertura 100°. Incluye: material, mano de obra, herramienta, equipo, maniobras, acarreos, conexiones, pruebas, accesorios y todo lo necesario para su correcta ejecución.</t>
  </si>
  <si>
    <t>AE15A</t>
  </si>
  <si>
    <t>LICITACIÓN No.:LPE-N044-2020</t>
  </si>
  <si>
    <t>LPE-N044-2020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</si>
</sst>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 #,##0_-;_-* &quot;-&quot;_-;_-@_-"/>
    <numFmt numFmtId="44" formatCode="_-&quot;$&quot;* #,##0.00_-;\-&quot;$&quot;* #,##0.00_-;_-&quot;$&quot;* &quot;-&quot;??_-;_-@_-"/>
    <numFmt numFmtId="43" formatCode="_-* #,##0.00_-;\-* #,##0.00_-;_-* &quot;-&quot;??_-;_-@_-"/>
    <numFmt numFmtId="164" formatCode="_-[$€-2]* #,##0.00_-;\-[$€-2]* #,##0.00_-;_-[$€-2]* &quot;-&quot;??_-"/>
    <numFmt numFmtId="165" formatCode="_-* #,##0.00\ _€_-;\-* #,##0.00\ _€_-;_-* &quot;-&quot;??\ _€_-;_-@_-"/>
    <numFmt numFmtId="166" formatCode="_(* #,##0.00_);_(* \(#,##0.00\);_(* &quot;-&quot;??_);_(@_)"/>
    <numFmt numFmtId="167" formatCode="_(&quot;$&quot;* #,##0.00_);_(&quot;$&quot;* \(#,##0.00\);_(&quot;$&quot;* &quot;-&quot;??_);_(@_)"/>
  </numFmts>
  <fonts count="39">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8"/>
      <name val="Helvetica"/>
      <family val="2"/>
    </font>
    <font>
      <sz val="10"/>
      <name val="Helvetica"/>
      <family val="2"/>
    </font>
    <font>
      <b/>
      <sz val="8"/>
      <name val="Helvetica"/>
      <family val="2"/>
    </font>
    <font>
      <sz val="9"/>
      <color theme="1"/>
      <name val="Arial"/>
      <family val="2"/>
    </font>
    <font>
      <sz val="10"/>
      <color rgb="FF000000"/>
      <name val="Times New Roman"/>
      <family val="1"/>
    </font>
    <font>
      <sz val="11"/>
      <color indexed="8"/>
      <name val="Calibri"/>
      <family val="2"/>
    </font>
    <font>
      <sz val="11"/>
      <color indexed="8"/>
      <name val="Helvetica Neue"/>
    </font>
    <font>
      <sz val="10"/>
      <color theme="1"/>
      <name val="Calibri"/>
      <family val="2"/>
      <scheme val="minor"/>
    </font>
    <font>
      <sz val="11"/>
      <name val="Arial"/>
      <family val="2"/>
    </font>
    <font>
      <b/>
      <sz val="9"/>
      <name val="Helvetica"/>
    </font>
    <font>
      <sz val="9"/>
      <name val="Helvetica"/>
    </font>
    <font>
      <b/>
      <sz val="9"/>
      <color rgb="FFFF0000"/>
      <name val="Helvetica"/>
    </font>
    <font>
      <sz val="9"/>
      <name val="Helvetica"/>
      <family val="2"/>
    </font>
    <font>
      <b/>
      <sz val="8"/>
      <color rgb="FFFF0000"/>
      <name val="Helvetica"/>
    </font>
    <font>
      <sz val="9"/>
      <color theme="1"/>
      <name val="Helvetica"/>
      <family val="2"/>
    </font>
    <font>
      <sz val="9"/>
      <color indexed="8"/>
      <name val="Arial"/>
      <family val="2"/>
    </font>
    <font>
      <sz val="9"/>
      <color theme="1"/>
      <name val="Calibri"/>
      <family val="2"/>
      <scheme val="minor"/>
    </font>
    <font>
      <b/>
      <sz val="12"/>
      <color rgb="FFFF0000"/>
      <name val="Helvetica"/>
    </font>
    <font>
      <b/>
      <sz val="10"/>
      <color rgb="FFFF0000"/>
      <name val="Helvetica"/>
    </font>
    <font>
      <sz val="9"/>
      <color theme="1"/>
      <name val="Helvetica"/>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262">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xf numFmtId="0" fontId="1"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2"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1" fillId="0" borderId="0"/>
    <xf numFmtId="0" fontId="2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 fillId="0" borderId="0"/>
    <xf numFmtId="0" fontId="1" fillId="0" borderId="0"/>
    <xf numFmtId="0" fontId="1"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3" fillId="0" borderId="0"/>
    <xf numFmtId="164" fontId="3" fillId="0" borderId="0" applyFont="0" applyFill="0" applyBorder="0" applyAlignment="0" applyProtection="0"/>
    <xf numFmtId="44" fontId="3" fillId="0" borderId="0" applyFont="0" applyFill="0" applyBorder="0" applyAlignment="0" applyProtection="0"/>
    <xf numFmtId="0" fontId="24"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164"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3" fillId="0" borderId="0"/>
    <xf numFmtId="164" fontId="3" fillId="0" borderId="0" applyFont="0" applyFill="0" applyBorder="0" applyAlignment="0" applyProtection="0"/>
    <xf numFmtId="44"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1"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3" fillId="0" borderId="0"/>
    <xf numFmtId="43" fontId="3" fillId="0" borderId="0" applyFont="0" applyFill="0" applyBorder="0" applyAlignment="0" applyProtection="0"/>
    <xf numFmtId="166"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167"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5" fillId="0" borderId="0" applyFont="0" applyFill="0" applyBorder="0" applyAlignment="0" applyProtection="0"/>
    <xf numFmtId="44" fontId="3" fillId="0" borderId="0" applyFont="0" applyFill="0" applyBorder="0" applyAlignment="0" applyProtection="0"/>
    <xf numFmtId="167" fontId="1" fillId="0" borderId="0" applyFont="0" applyFill="0" applyBorder="0" applyAlignment="0" applyProtection="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26" fillId="0" borderId="0"/>
    <xf numFmtId="0" fontId="3" fillId="0" borderId="0"/>
    <xf numFmtId="0" fontId="1" fillId="0" borderId="0"/>
    <xf numFmtId="0" fontId="3" fillId="0" borderId="0"/>
    <xf numFmtId="0" fontId="3" fillId="0" borderId="0"/>
    <xf numFmtId="0" fontId="3" fillId="0" borderId="0"/>
    <xf numFmtId="0" fontId="3" fillId="0" borderId="0"/>
    <xf numFmtId="0" fontId="27" fillId="0" borderId="0"/>
    <xf numFmtId="0" fontId="3" fillId="0" borderId="0"/>
    <xf numFmtId="0" fontId="25" fillId="0" borderId="0" applyNumberFormat="0" applyFill="0" applyBorder="0" applyProtection="0">
      <alignment vertical="top"/>
    </xf>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1" fillId="0" borderId="0"/>
    <xf numFmtId="0" fontId="3" fillId="0" borderId="0"/>
    <xf numFmtId="9" fontId="3" fillId="0" borderId="0" applyFont="0" applyFill="0" applyBorder="0" applyAlignment="0" applyProtection="0"/>
    <xf numFmtId="0" fontId="1" fillId="0" borderId="0"/>
    <xf numFmtId="43" fontId="3"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24" fillId="0" borderId="0"/>
  </cellStyleXfs>
  <cellXfs count="194">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20" fillId="0" borderId="0" xfId="0" applyFont="1" applyFill="1" applyBorder="1"/>
    <xf numFmtId="4" fontId="20" fillId="0" borderId="0" xfId="0" applyNumberFormat="1" applyFont="1" applyFill="1" applyBorder="1"/>
    <xf numFmtId="0" fontId="19" fillId="0" borderId="0" xfId="0" applyFont="1" applyFill="1" applyBorder="1" applyAlignment="1">
      <alignment horizontal="right" vertical="center" wrapText="1"/>
    </xf>
    <xf numFmtId="0" fontId="21" fillId="0" borderId="0" xfId="0" applyFont="1" applyFill="1" applyBorder="1" applyAlignment="1">
      <alignment horizontal="right" vertical="center" wrapText="1"/>
    </xf>
    <xf numFmtId="0" fontId="20" fillId="0" borderId="16" xfId="0" applyFont="1" applyFill="1" applyBorder="1"/>
    <xf numFmtId="0" fontId="11" fillId="0" borderId="13" xfId="0" applyFont="1" applyFill="1" applyBorder="1" applyAlignment="1">
      <alignment horizontal="left" vertical="top"/>
    </xf>
    <xf numFmtId="0" fontId="12" fillId="0" borderId="11" xfId="0" applyFont="1" applyBorder="1" applyAlignment="1">
      <alignment horizontal="center" vertical="center"/>
    </xf>
    <xf numFmtId="0" fontId="28" fillId="0" borderId="11" xfId="5" applyFont="1" applyFill="1" applyBorder="1" applyAlignment="1">
      <alignment horizontal="justify" vertical="center" wrapText="1"/>
    </xf>
    <xf numFmtId="0" fontId="28" fillId="0" borderId="11" xfId="18" applyFont="1" applyFill="1" applyBorder="1" applyAlignment="1">
      <alignment horizontal="center" vertical="center"/>
    </xf>
    <xf numFmtId="1" fontId="28" fillId="0" borderId="11" xfId="9" applyNumberFormat="1" applyFont="1" applyFill="1" applyBorder="1" applyAlignment="1">
      <alignment horizontal="center" vertical="center"/>
    </xf>
    <xf numFmtId="4" fontId="29" fillId="0" borderId="11" xfId="9" applyNumberFormat="1" applyFont="1" applyFill="1" applyBorder="1" applyAlignment="1">
      <alignment horizontal="center" vertical="center"/>
    </xf>
    <xf numFmtId="4" fontId="29" fillId="0" borderId="11" xfId="5" applyNumberFormat="1" applyFont="1" applyFill="1" applyBorder="1" applyAlignment="1" applyProtection="1">
      <alignment horizontal="center" vertical="center"/>
    </xf>
    <xf numFmtId="0" fontId="28" fillId="0" borderId="11" xfId="0" applyFont="1" applyFill="1" applyBorder="1" applyAlignment="1">
      <alignment horizontal="center" vertical="top"/>
    </xf>
    <xf numFmtId="0" fontId="28" fillId="0" borderId="11" xfId="0" applyFont="1" applyFill="1" applyBorder="1" applyAlignment="1">
      <alignment horizontal="center" vertical="center"/>
    </xf>
    <xf numFmtId="0" fontId="20" fillId="0" borderId="11" xfId="0" applyFont="1" applyFill="1" applyBorder="1"/>
    <xf numFmtId="4" fontId="20" fillId="0" borderId="11" xfId="0" applyNumberFormat="1" applyFont="1" applyFill="1" applyBorder="1"/>
    <xf numFmtId="0" fontId="19" fillId="0" borderId="11" xfId="0" applyFont="1" applyFill="1" applyBorder="1" applyAlignment="1">
      <alignment horizontal="right"/>
    </xf>
    <xf numFmtId="0" fontId="29" fillId="0" borderId="11" xfId="5" applyFont="1" applyFill="1" applyBorder="1" applyAlignment="1">
      <alignment horizontal="justify" vertical="center" wrapText="1"/>
    </xf>
    <xf numFmtId="1" fontId="29" fillId="0" borderId="11" xfId="9" applyNumberFormat="1" applyFont="1" applyFill="1" applyBorder="1" applyAlignment="1">
      <alignment horizontal="center" vertical="center"/>
    </xf>
    <xf numFmtId="4" fontId="28" fillId="0" borderId="11" xfId="0" applyNumberFormat="1" applyFont="1" applyFill="1" applyBorder="1" applyAlignment="1">
      <alignment horizontal="center" vertical="center"/>
    </xf>
    <xf numFmtId="0" fontId="30" fillId="0" borderId="11" xfId="0" applyFont="1" applyFill="1" applyBorder="1" applyAlignment="1">
      <alignment horizontal="center" vertical="center"/>
    </xf>
    <xf numFmtId="0" fontId="30" fillId="0" borderId="11" xfId="0" applyFont="1" applyFill="1" applyBorder="1" applyAlignment="1">
      <alignment horizontal="justify" vertical="center" wrapText="1"/>
    </xf>
    <xf numFmtId="0" fontId="33" fillId="0" borderId="11" xfId="0" applyFont="1" applyFill="1" applyBorder="1" applyAlignment="1">
      <alignment horizontal="center" vertical="center"/>
    </xf>
    <xf numFmtId="0" fontId="33" fillId="0" borderId="11" xfId="25" applyFont="1" applyFill="1" applyBorder="1" applyAlignment="1">
      <alignment horizontal="justify" vertical="center"/>
    </xf>
    <xf numFmtId="0" fontId="31" fillId="0" borderId="11" xfId="5" applyFont="1" applyFill="1" applyBorder="1" applyAlignment="1">
      <alignment horizontal="justify" vertical="center" wrapText="1"/>
    </xf>
    <xf numFmtId="4" fontId="31" fillId="0" borderId="11" xfId="9" applyNumberFormat="1" applyFont="1" applyFill="1" applyBorder="1" applyAlignment="1">
      <alignment horizontal="center" vertical="center"/>
    </xf>
    <xf numFmtId="0" fontId="33" fillId="0" borderId="11" xfId="0" applyFont="1" applyFill="1" applyBorder="1" applyAlignment="1">
      <alignment horizontal="justify" vertical="center" wrapText="1"/>
    </xf>
    <xf numFmtId="0" fontId="31" fillId="0" borderId="11" xfId="0" applyFont="1" applyFill="1" applyBorder="1" applyAlignment="1">
      <alignment horizontal="center" vertical="center"/>
    </xf>
    <xf numFmtId="0" fontId="31" fillId="0" borderId="11" xfId="0" applyFont="1" applyFill="1" applyBorder="1" applyAlignment="1">
      <alignment horizontal="justify" vertical="center" wrapText="1"/>
    </xf>
    <xf numFmtId="4" fontId="31" fillId="0" borderId="11" xfId="5" applyNumberFormat="1" applyFont="1" applyFill="1" applyBorder="1" applyAlignment="1" applyProtection="1">
      <alignment horizontal="center" vertical="center"/>
    </xf>
    <xf numFmtId="0" fontId="31" fillId="0" borderId="11" xfId="0" applyFont="1" applyFill="1" applyBorder="1" applyAlignment="1">
      <alignment horizontal="justify" vertical="center"/>
    </xf>
    <xf numFmtId="1" fontId="31" fillId="0" borderId="11" xfId="9" applyNumberFormat="1" applyFont="1" applyFill="1" applyBorder="1" applyAlignment="1">
      <alignment horizontal="center" vertical="center"/>
    </xf>
    <xf numFmtId="49" fontId="33" fillId="0" borderId="11" xfId="57" applyNumberFormat="1" applyFont="1" applyFill="1" applyBorder="1" applyAlignment="1" applyProtection="1">
      <alignment horizontal="justify" vertical="center" wrapText="1"/>
      <protection locked="0"/>
    </xf>
    <xf numFmtId="0" fontId="34" fillId="0" borderId="11" xfId="261" applyFont="1" applyFill="1" applyBorder="1" applyAlignment="1">
      <alignment horizontal="center" vertical="center" wrapText="1"/>
    </xf>
    <xf numFmtId="0" fontId="36" fillId="0" borderId="11" xfId="0" applyFont="1" applyFill="1" applyBorder="1" applyAlignment="1">
      <alignment horizontal="justify" vertical="center" wrapText="1"/>
    </xf>
    <xf numFmtId="0" fontId="30" fillId="0" borderId="11" xfId="0" applyFont="1" applyFill="1" applyBorder="1" applyAlignment="1">
      <alignment horizontal="justify" vertical="center"/>
    </xf>
    <xf numFmtId="0" fontId="32" fillId="0" borderId="11" xfId="0" applyFont="1" applyFill="1" applyBorder="1" applyAlignment="1">
      <alignment horizontal="justify" vertical="center" wrapText="1"/>
    </xf>
    <xf numFmtId="1" fontId="31" fillId="0" borderId="11" xfId="9" applyNumberFormat="1" applyFont="1" applyFill="1" applyBorder="1" applyAlignment="1">
      <alignment horizontal="center" vertical="center" wrapText="1"/>
    </xf>
    <xf numFmtId="0" fontId="31" fillId="0" borderId="11" xfId="0" applyFont="1" applyBorder="1" applyAlignment="1">
      <alignment horizontal="justify" vertical="center"/>
    </xf>
    <xf numFmtId="0" fontId="31" fillId="0" borderId="11" xfId="0" applyFont="1" applyBorder="1" applyAlignment="1">
      <alignment horizontal="center" vertical="center"/>
    </xf>
    <xf numFmtId="0" fontId="31" fillId="0" borderId="11" xfId="0" applyFont="1" applyBorder="1" applyAlignment="1">
      <alignment horizontal="justify" vertical="center" wrapText="1"/>
    </xf>
    <xf numFmtId="4" fontId="31" fillId="0" borderId="11" xfId="0" applyNumberFormat="1" applyFont="1" applyBorder="1" applyAlignment="1">
      <alignment horizontal="center" vertical="center"/>
    </xf>
    <xf numFmtId="0" fontId="38" fillId="0" borderId="11" xfId="5" applyFont="1" applyFill="1" applyBorder="1" applyAlignment="1">
      <alignment horizontal="justify" vertical="center" wrapText="1"/>
    </xf>
    <xf numFmtId="0" fontId="37" fillId="0" borderId="11" xfId="0" applyFont="1" applyFill="1" applyBorder="1" applyAlignment="1">
      <alignment horizontal="justify" vertical="center" wrapText="1"/>
    </xf>
    <xf numFmtId="0" fontId="28" fillId="0" borderId="11" xfId="0" applyFont="1" applyFill="1" applyBorder="1" applyAlignment="1">
      <alignment horizontal="justify" vertical="center"/>
    </xf>
    <xf numFmtId="0" fontId="29" fillId="0" borderId="11" xfId="18" applyFont="1" applyFill="1" applyBorder="1" applyAlignment="1">
      <alignment horizontal="center" vertical="center"/>
    </xf>
    <xf numFmtId="0" fontId="28" fillId="0" borderId="11" xfId="0" applyFont="1" applyFill="1" applyBorder="1" applyAlignment="1">
      <alignment horizontal="justify" vertical="center" wrapText="1"/>
    </xf>
    <xf numFmtId="0" fontId="29" fillId="0" borderId="11" xfId="0" applyFont="1" applyFill="1" applyBorder="1" applyAlignment="1">
      <alignment horizontal="justify" vertical="center" wrapText="1"/>
    </xf>
    <xf numFmtId="0" fontId="31" fillId="0" borderId="11" xfId="0" applyFont="1" applyBorder="1" applyAlignment="1">
      <alignment horizontal="justify" vertical="top"/>
    </xf>
    <xf numFmtId="0" fontId="31" fillId="0" borderId="11" xfId="17" applyNumberFormat="1" applyFont="1" applyBorder="1" applyAlignment="1">
      <alignment horizontal="justify" vertical="top" wrapText="1"/>
    </xf>
    <xf numFmtId="0" fontId="31" fillId="0" borderId="11" xfId="17" applyNumberFormat="1" applyFont="1" applyBorder="1" applyAlignment="1">
      <alignment horizontal="center" vertical="center"/>
    </xf>
    <xf numFmtId="0" fontId="29" fillId="0" borderId="11" xfId="0" applyFont="1" applyFill="1" applyBorder="1" applyAlignment="1">
      <alignment horizontal="justify" vertical="center"/>
    </xf>
    <xf numFmtId="0" fontId="31" fillId="0" borderId="11" xfId="0" applyFont="1" applyFill="1" applyBorder="1" applyAlignment="1">
      <alignment horizontal="center" vertical="center" wrapText="1"/>
    </xf>
    <xf numFmtId="0" fontId="31" fillId="0" borderId="11" xfId="260" applyNumberFormat="1" applyFont="1" applyBorder="1" applyAlignment="1">
      <alignment horizontal="justify" vertical="center"/>
    </xf>
    <xf numFmtId="0" fontId="31" fillId="0" borderId="11" xfId="0" applyFont="1" applyBorder="1" applyAlignment="1">
      <alignment horizontal="center" vertical="center" wrapText="1"/>
    </xf>
    <xf numFmtId="0" fontId="31" fillId="0" borderId="11" xfId="0" applyFont="1" applyBorder="1" applyAlignment="1">
      <alignment horizontal="justify" vertical="top" wrapText="1"/>
    </xf>
    <xf numFmtId="0" fontId="31" fillId="0" borderId="11" xfId="260" applyNumberFormat="1" applyFont="1" applyBorder="1" applyAlignment="1">
      <alignment horizontal="justify" vertical="top" wrapText="1"/>
    </xf>
    <xf numFmtId="0" fontId="35" fillId="0" borderId="11" xfId="0" applyFont="1" applyBorder="1" applyAlignment="1">
      <alignment horizontal="center" vertical="center" wrapText="1"/>
    </xf>
    <xf numFmtId="0" fontId="31" fillId="0" borderId="11" xfId="0" applyFont="1" applyFill="1" applyBorder="1" applyAlignment="1">
      <alignment horizontal="justify" vertical="top" wrapText="1"/>
    </xf>
    <xf numFmtId="0" fontId="31" fillId="2" borderId="11" xfId="0" applyFont="1" applyFill="1" applyBorder="1" applyAlignment="1">
      <alignment horizontal="center" vertical="center"/>
    </xf>
    <xf numFmtId="0" fontId="6" fillId="0" borderId="11" xfId="0" applyFont="1" applyBorder="1" applyAlignment="1">
      <alignment horizontal="center"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28" fillId="0" borderId="0"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11" fillId="0" borderId="5" xfId="0" applyFont="1" applyFill="1" applyBorder="1" applyAlignment="1">
      <alignment horizontal="center" vertical="center" wrapText="1"/>
    </xf>
    <xf numFmtId="0" fontId="0" fillId="0" borderId="5" xfId="0" applyBorder="1" applyAlignment="1">
      <alignment horizontal="center" vertic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9"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262">
    <cellStyle name="Euro" xfId="1"/>
    <cellStyle name="Euro 10" xfId="108"/>
    <cellStyle name="Euro 11" xfId="109"/>
    <cellStyle name="Euro 12" xfId="110"/>
    <cellStyle name="Euro 13" xfId="111"/>
    <cellStyle name="Euro 14" xfId="112"/>
    <cellStyle name="Euro 15" xfId="113"/>
    <cellStyle name="Euro 16" xfId="114"/>
    <cellStyle name="Euro 17" xfId="115"/>
    <cellStyle name="Euro 18" xfId="116"/>
    <cellStyle name="Euro 19" xfId="117"/>
    <cellStyle name="Euro 2" xfId="2"/>
    <cellStyle name="Euro 2 2" xfId="118"/>
    <cellStyle name="Euro 2 3" xfId="119"/>
    <cellStyle name="Euro 2 4" xfId="46"/>
    <cellStyle name="Euro 20" xfId="120"/>
    <cellStyle name="Euro 21" xfId="121"/>
    <cellStyle name="Euro 22" xfId="122"/>
    <cellStyle name="Euro 23" xfId="123"/>
    <cellStyle name="Euro 24" xfId="124"/>
    <cellStyle name="Euro 3" xfId="45"/>
    <cellStyle name="Euro 3 2" xfId="89"/>
    <cellStyle name="Euro 4" xfId="74"/>
    <cellStyle name="Euro 4 2" xfId="95"/>
    <cellStyle name="Euro 5" xfId="125"/>
    <cellStyle name="Euro 6" xfId="126"/>
    <cellStyle name="Euro 7" xfId="127"/>
    <cellStyle name="Euro 8" xfId="128"/>
    <cellStyle name="Euro 9" xfId="129"/>
    <cellStyle name="Excel Built-in Normal" xfId="79"/>
    <cellStyle name="Excel Built-in Normal 1" xfId="76"/>
    <cellStyle name="Millares [0] 2" xfId="47"/>
    <cellStyle name="Millares [0] 2 2" xfId="58"/>
    <cellStyle name="Millares [0] 2 2 2" xfId="218"/>
    <cellStyle name="Millares [0] 2 3" xfId="130"/>
    <cellStyle name="Millares [0] 2 3 2" xfId="219"/>
    <cellStyle name="Millares [0] 2 4" xfId="199"/>
    <cellStyle name="Millares 10" xfId="16"/>
    <cellStyle name="Millares 10 2" xfId="59"/>
    <cellStyle name="Millares 10 3" xfId="87"/>
    <cellStyle name="Millares 10 4" xfId="86"/>
    <cellStyle name="Millares 11" xfId="131"/>
    <cellStyle name="Millares 11 2" xfId="220"/>
    <cellStyle name="Millares 12" xfId="246"/>
    <cellStyle name="Millares 13" xfId="85"/>
    <cellStyle name="Millares 13 2" xfId="200"/>
    <cellStyle name="Millares 13 3" xfId="98"/>
    <cellStyle name="Millares 14" xfId="99"/>
    <cellStyle name="Millares 14 2" xfId="201"/>
    <cellStyle name="Millares 15" xfId="249"/>
    <cellStyle name="Millares 16" xfId="254"/>
    <cellStyle name="Millares 17" xfId="257"/>
    <cellStyle name="Millares 18" xfId="251"/>
    <cellStyle name="Millares 19" xfId="248"/>
    <cellStyle name="Millares 2" xfId="13"/>
    <cellStyle name="Millares 2 2" xfId="14"/>
    <cellStyle name="Millares 2 2 2" xfId="30"/>
    <cellStyle name="Millares 2 2 2 2" xfId="132"/>
    <cellStyle name="Millares 2 2 2 2 2" xfId="221"/>
    <cellStyle name="Millares 2 2 2 3" xfId="198"/>
    <cellStyle name="Millares 2 2 3" xfId="15"/>
    <cellStyle name="Millares 2 2 3 2" xfId="29"/>
    <cellStyle name="Millares 2 2 3 3" xfId="133"/>
    <cellStyle name="Millares 2 2 4" xfId="61"/>
    <cellStyle name="Millares 2 2 4 2" xfId="134"/>
    <cellStyle name="Millares 2 2 5" xfId="91"/>
    <cellStyle name="Millares 2 2 6" xfId="78"/>
    <cellStyle name="Millares 2 2 6 2" xfId="135"/>
    <cellStyle name="Millares 2 3" xfId="49"/>
    <cellStyle name="Millares 2 3 2" xfId="92"/>
    <cellStyle name="Millares 2 3 2 2" xfId="222"/>
    <cellStyle name="Millares 2 3 2 3" xfId="136"/>
    <cellStyle name="Millares 2 3 3" xfId="80"/>
    <cellStyle name="Millares 2 3 3 2" xfId="138"/>
    <cellStyle name="Millares 2 3 3 2 2" xfId="224"/>
    <cellStyle name="Millares 2 3 3 3" xfId="223"/>
    <cellStyle name="Millares 2 3 3 4" xfId="137"/>
    <cellStyle name="Millares 2 3 4" xfId="139"/>
    <cellStyle name="Millares 2 3 4 2" xfId="225"/>
    <cellStyle name="Millares 2 3 5" xfId="202"/>
    <cellStyle name="Millares 2 3 6" xfId="100"/>
    <cellStyle name="Millares 2 4" xfId="48"/>
    <cellStyle name="Millares 2 4 10" xfId="82"/>
    <cellStyle name="Millares 2 4 2" xfId="81"/>
    <cellStyle name="Millares 2 4 2 2" xfId="226"/>
    <cellStyle name="Millares 2 4 3" xfId="90"/>
    <cellStyle name="Millares 2 4 4" xfId="77"/>
    <cellStyle name="Millares 2 4 5" xfId="140"/>
    <cellStyle name="Millares 2 5" xfId="60"/>
    <cellStyle name="Millares 2 5 2" xfId="227"/>
    <cellStyle name="Millares 2 5 3" xfId="141"/>
    <cellStyle name="Millares 2 6" xfId="142"/>
    <cellStyle name="Millares 2 7" xfId="143"/>
    <cellStyle name="Millares 2 8" xfId="144"/>
    <cellStyle name="Millares 2 9" xfId="33"/>
    <cellStyle name="Millares 20" xfId="258"/>
    <cellStyle name="Millares 21" xfId="253"/>
    <cellStyle name="Millares 22" xfId="256"/>
    <cellStyle name="Millares 23" xfId="247"/>
    <cellStyle name="Millares 24" xfId="250"/>
    <cellStyle name="Millares 25" xfId="26"/>
    <cellStyle name="Millares 26" xfId="259"/>
    <cellStyle name="Millares 27" xfId="252"/>
    <cellStyle name="Millares 28" xfId="255"/>
    <cellStyle name="Millares 3" xfId="36"/>
    <cellStyle name="Millares 3 2" xfId="50"/>
    <cellStyle name="Millares 3 2 2" xfId="63"/>
    <cellStyle name="Millares 3 3" xfId="22"/>
    <cellStyle name="Millares 3 3 2" xfId="145"/>
    <cellStyle name="Millares 3 3 2 2" xfId="229"/>
    <cellStyle name="Millares 3 3 3" xfId="228"/>
    <cellStyle name="Millares 3 4" xfId="62"/>
    <cellStyle name="Millares 3 4 2" xfId="146"/>
    <cellStyle name="Millares 3 5" xfId="203"/>
    <cellStyle name="Millares 4" xfId="28"/>
    <cellStyle name="Millares 4 2" xfId="64"/>
    <cellStyle name="Millares 4 2 2" xfId="147"/>
    <cellStyle name="Millares 4 2 2 2" xfId="230"/>
    <cellStyle name="Millares 4 2 3" xfId="205"/>
    <cellStyle name="Millares 4 2 4" xfId="102"/>
    <cellStyle name="Millares 4 3" xfId="103"/>
    <cellStyle name="Millares 4 3 2" xfId="206"/>
    <cellStyle name="Millares 4 4" xfId="148"/>
    <cellStyle name="Millares 4 4 2" xfId="231"/>
    <cellStyle name="Millares 4 5" xfId="204"/>
    <cellStyle name="Millares 4 6" xfId="101"/>
    <cellStyle name="Millares 5" xfId="19"/>
    <cellStyle name="Millares 5 2" xfId="65"/>
    <cellStyle name="Millares 5 2 2" xfId="232"/>
    <cellStyle name="Millares 5 3" xfId="149"/>
    <cellStyle name="Millares 5 3 2" xfId="233"/>
    <cellStyle name="Millares 5 4" xfId="207"/>
    <cellStyle name="Millares 6" xfId="51"/>
    <cellStyle name="Millares 6 2" xfId="66"/>
    <cellStyle name="Millares 6 2 2" xfId="235"/>
    <cellStyle name="Millares 6 3" xfId="234"/>
    <cellStyle name="Millares 7" xfId="52"/>
    <cellStyle name="Millares 7 2" xfId="67"/>
    <cellStyle name="Millares 7 2 2" xfId="236"/>
    <cellStyle name="Millares 7 3" xfId="150"/>
    <cellStyle name="Millares 8" xfId="151"/>
    <cellStyle name="Millares 9" xfId="152"/>
    <cellStyle name="Moneda 2" xfId="20"/>
    <cellStyle name="Moneda 2 2" xfId="68"/>
    <cellStyle name="Moneda 2 3" xfId="153"/>
    <cellStyle name="Moneda 2 4" xfId="40"/>
    <cellStyle name="Moneda 3" xfId="53"/>
    <cellStyle name="Moneda 3 2" xfId="69"/>
    <cellStyle name="Moneda 3 2 2" xfId="155"/>
    <cellStyle name="Moneda 3 2 3" xfId="156"/>
    <cellStyle name="Moneda 3 3" xfId="157"/>
    <cellStyle name="Moneda 3 4" xfId="158"/>
    <cellStyle name="Moneda 3 5" xfId="159"/>
    <cellStyle name="Moneda 3 6" xfId="154"/>
    <cellStyle name="Moneda 4" xfId="54"/>
    <cellStyle name="Moneda 4 2" xfId="70"/>
    <cellStyle name="Moneda 4 2 2" xfId="161"/>
    <cellStyle name="Moneda 4 3" xfId="160"/>
    <cellStyle name="Moneda 5" xfId="75"/>
    <cellStyle name="Moneda 5 2" xfId="96"/>
    <cellStyle name="Moneda 6" xfId="93"/>
    <cellStyle name="Moneda 6 2" xfId="162"/>
    <cellStyle name="Moneda 7" xfId="163"/>
    <cellStyle name="Moneda 7 2" xfId="237"/>
    <cellStyle name="Normal" xfId="0" builtinId="0"/>
    <cellStyle name="Normal 10" xfId="24"/>
    <cellStyle name="Normal 10 2" xfId="164"/>
    <cellStyle name="Normal 11" xfId="37"/>
    <cellStyle name="Normal 11 2" xfId="165"/>
    <cellStyle name="Normal 12" xfId="44"/>
    <cellStyle name="Normal 12 2" xfId="88"/>
    <cellStyle name="Normal 12 3" xfId="167"/>
    <cellStyle name="Normal 12 3 2" xfId="239"/>
    <cellStyle name="Normal 12 4" xfId="238"/>
    <cellStyle name="Normal 12 5" xfId="166"/>
    <cellStyle name="Normal 13" xfId="31"/>
    <cellStyle name="Normal 13 2" xfId="168"/>
    <cellStyle name="Normal 14" xfId="73"/>
    <cellStyle name="Normal 14 2" xfId="94"/>
    <cellStyle name="Normal 14 2 2" xfId="240"/>
    <cellStyle name="Normal 14 2 3" xfId="169"/>
    <cellStyle name="Normal 14 3" xfId="170"/>
    <cellStyle name="Normal 15" xfId="55"/>
    <cellStyle name="Normal 15 2" xfId="171"/>
    <cellStyle name="Normal 16" xfId="172"/>
    <cellStyle name="Normal 17" xfId="17"/>
    <cellStyle name="Normal 17 2" xfId="208"/>
    <cellStyle name="Normal 18" xfId="83"/>
    <cellStyle name="Normal 18 2" xfId="84"/>
    <cellStyle name="Normal 18 2 2" xfId="241"/>
    <cellStyle name="Normal 18 3" xfId="173"/>
    <cellStyle name="Normal 19" xfId="174"/>
    <cellStyle name="Normal 2" xfId="3"/>
    <cellStyle name="Normal 2 2" xfId="9"/>
    <cellStyle name="Normal 2 2 2" xfId="10"/>
    <cellStyle name="Normal 2 2 2 2" xfId="72"/>
    <cellStyle name="Normal 2 2 2 2 2" xfId="175"/>
    <cellStyle name="Normal 2 2 2 3" xfId="12"/>
    <cellStyle name="Normal 2 2 2 3 2" xfId="209"/>
    <cellStyle name="Normal 2 2 2 4" xfId="176"/>
    <cellStyle name="Normal 2 2 3" xfId="177"/>
    <cellStyle name="Normal 2 3" xfId="35"/>
    <cellStyle name="Normal 2 3 2" xfId="178"/>
    <cellStyle name="Normal 2 4" xfId="179"/>
    <cellStyle name="Normal 2 4 2" xfId="242"/>
    <cellStyle name="Normal 2 5" xfId="180"/>
    <cellStyle name="Normal 20" xfId="97"/>
    <cellStyle name="Normal 21" xfId="181"/>
    <cellStyle name="Normal 22" xfId="21"/>
    <cellStyle name="Normal 23" xfId="182"/>
    <cellStyle name="Normal 24" xfId="183"/>
    <cellStyle name="Normal 25" xfId="260"/>
    <cellStyle name="Normal 3" xfId="18"/>
    <cellStyle name="Normal 3 2" xfId="32"/>
    <cellStyle name="Normal 3 2 2" xfId="41"/>
    <cellStyle name="Normal 3 2 3" xfId="184"/>
    <cellStyle name="Normal 3 3" xfId="39"/>
    <cellStyle name="Normal 3 3 2" xfId="210"/>
    <cellStyle name="Normal 3 4" xfId="56"/>
    <cellStyle name="Normal 3 4 2" xfId="185"/>
    <cellStyle name="Normal 4" xfId="4"/>
    <cellStyle name="Normal 4 2" xfId="186"/>
    <cellStyle name="Normal 4 2 2" xfId="187"/>
    <cellStyle name="Normal 4 3" xfId="188"/>
    <cellStyle name="Normal 4 4" xfId="27"/>
    <cellStyle name="Normal 48" xfId="104"/>
    <cellStyle name="Normal 48 2" xfId="211"/>
    <cellStyle name="Normal 5" xfId="34"/>
    <cellStyle name="Normal 5 2" xfId="105"/>
    <cellStyle name="Normal 5 2 2" xfId="212"/>
    <cellStyle name="Normal 5 3" xfId="189"/>
    <cellStyle name="Normal 5 3 2" xfId="42"/>
    <cellStyle name="Normal 5 3 2 2" xfId="217"/>
    <cellStyle name="Normal 5 4" xfId="25"/>
    <cellStyle name="Normal 5 4 2" xfId="197"/>
    <cellStyle name="Normal 5 4 3" xfId="213"/>
    <cellStyle name="Normal 6" xfId="57"/>
    <cellStyle name="Normal 6 2" xfId="190"/>
    <cellStyle name="Normal 6 3" xfId="71"/>
    <cellStyle name="Normal 6 3 2" xfId="243"/>
    <cellStyle name="Normal 6 4" xfId="106"/>
    <cellStyle name="Normal 7" xfId="7"/>
    <cellStyle name="Normal 7 2" xfId="11"/>
    <cellStyle name="Normal 7 2 2" xfId="191"/>
    <cellStyle name="Normal 7 2 2 2" xfId="244"/>
    <cellStyle name="Normal 7 2 3" xfId="215"/>
    <cellStyle name="Normal 7 3" xfId="38"/>
    <cellStyle name="Normal 7 3 2" xfId="216"/>
    <cellStyle name="Normal 7 3 3" xfId="107"/>
    <cellStyle name="Normal 7 4" xfId="192"/>
    <cellStyle name="Normal 7 5" xfId="214"/>
    <cellStyle name="Normal 7 6" xfId="23"/>
    <cellStyle name="Normal 8" xfId="8"/>
    <cellStyle name="Normal 8 2" xfId="193"/>
    <cellStyle name="Normal 9" xfId="43"/>
    <cellStyle name="Normal 9 2" xfId="195"/>
    <cellStyle name="Normal 9 3" xfId="245"/>
    <cellStyle name="Normal 9 4" xfId="194"/>
    <cellStyle name="Normal_formato presupuesto111" xfId="261"/>
    <cellStyle name="Normal_GSANCHEZ 2" xfId="5"/>
    <cellStyle name="Porcentaje 2" xfId="6"/>
    <cellStyle name="Porcentaje 2 2" xfId="196"/>
  </cellStyles>
  <dxfs count="581">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ont>
        <color rgb="FF9C0006"/>
      </font>
      <fill>
        <patternFill>
          <bgColor rgb="FFFFC7CE"/>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28574</xdr:rowOff>
    </xdr:from>
    <xdr:to>
      <xdr:col>2</xdr:col>
      <xdr:colOff>1274391</xdr:colOff>
      <xdr:row>4</xdr:row>
      <xdr:rowOff>28574</xdr:rowOff>
    </xdr:to>
    <xdr:pic>
      <xdr:nvPicPr>
        <xdr:cNvPr id="4"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57150" y="28574"/>
          <a:ext cx="2474541"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361950</xdr:colOff>
      <xdr:row>403</xdr:row>
      <xdr:rowOff>0</xdr:rowOff>
    </xdr:from>
    <xdr:ext cx="184731" cy="264560"/>
    <xdr:sp macro="" textlink="">
      <xdr:nvSpPr>
        <xdr:cNvPr id="3" name="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5" name="1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6" name="1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7" name="12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8" name="13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9" name="17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0" name="18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1" name="19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2" name="20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3" name="21 CuadroTexto"/>
        <xdr:cNvSpPr txBox="1"/>
      </xdr:nvSpPr>
      <xdr:spPr>
        <a:xfrm>
          <a:off x="361950" y="18826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4" name="1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5" name="1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6" name="1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7" name="2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8" name="2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19" name="2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0" name="2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1" name="2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2" name="2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3" name="2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4" name="2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5" name="3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6" name="3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 name="3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 name="33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 name="34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 name="35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 name="36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 name="37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 name="38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 name="39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 name="40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 name="41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 name="42 CuadroTexto"/>
        <xdr:cNvSpPr txBox="1"/>
      </xdr:nvSpPr>
      <xdr:spPr>
        <a:xfrm>
          <a:off x="36195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2</xdr:col>
      <xdr:colOff>1981200</xdr:colOff>
      <xdr:row>403</xdr:row>
      <xdr:rowOff>0</xdr:rowOff>
    </xdr:from>
    <xdr:to>
      <xdr:col>2</xdr:col>
      <xdr:colOff>1981200</xdr:colOff>
      <xdr:row>416</xdr:row>
      <xdr:rowOff>2072</xdr:rowOff>
    </xdr:to>
    <xdr:sp macro="" textlink="">
      <xdr:nvSpPr>
        <xdr:cNvPr id="38" name="Text Box 271"/>
        <xdr:cNvSpPr txBox="1">
          <a:spLocks noChangeArrowheads="1"/>
        </xdr:cNvSpPr>
      </xdr:nvSpPr>
      <xdr:spPr bwMode="auto">
        <a:xfrm>
          <a:off x="324802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5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9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3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5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5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8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9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0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1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2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3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4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5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6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36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6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7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8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39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0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1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2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3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4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5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6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7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7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7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47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7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7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7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7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7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7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8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49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0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1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2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3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4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5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6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7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8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59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0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1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2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3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4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5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6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7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8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8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8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8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8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68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6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4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5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6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7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8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79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0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1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2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3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4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5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5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5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85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5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5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5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5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5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5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6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7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8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89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0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1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2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3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9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0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1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2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3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4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5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6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6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6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6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6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06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6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6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6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6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7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8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09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0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1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2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3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4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5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6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7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8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19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0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1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2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3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3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3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23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3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3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3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3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3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3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4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5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6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7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8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29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0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1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4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5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6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7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8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39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0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1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2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3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4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4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4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4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4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44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4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4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4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4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5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6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7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8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49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0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1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2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3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4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8"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59"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0"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1"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2"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3"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4"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5"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6"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7"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8"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69"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0"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1"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2"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3"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4"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5"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6"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7"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8"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79"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0"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1"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2"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3"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4"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5"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6"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7"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8"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89"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0"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1"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2"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3"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4"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5"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6"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7"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8"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599"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0"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1"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2"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3"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4"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5"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6"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7"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8"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09"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10"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11"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12"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613"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14"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15"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16"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17"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18"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19"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0"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1"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2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3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4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3"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4"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5"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6"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7"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8"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59"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0"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1"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2"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3"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4"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5"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6"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7"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6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7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8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69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0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1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2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4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5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1"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2"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3"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4"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5"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6"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7"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8"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69"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0"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1"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2"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3"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4"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5"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6"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7"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7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8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2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2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2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2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3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4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5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6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7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2"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3"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4"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5"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6"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7"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8"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89"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0"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1"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2"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3"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4"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5"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6"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7"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8"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899"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0"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1"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2"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3"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4"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5"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6"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7"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8"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09"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0"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1"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2"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3"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4"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5"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6"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7"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8"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19"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0"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1"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2"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3"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4"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5"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6"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7"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8"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29"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0"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1"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2"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3"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4"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5"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6"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1937"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38"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39"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0"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1"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2"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3"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4"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5"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4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5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6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7"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8"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79"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0"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1"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2"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3"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4"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5"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6"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7"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8"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89"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0"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1"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199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0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5"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6"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7"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8"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19"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0"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1"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2"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3"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4"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5"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6"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7"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8"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29"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3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4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0"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1"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2"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3"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4"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5"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6"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7"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8"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79"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0"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1"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2"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3"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4"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5"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6"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7"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8"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89"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0"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1"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2"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3"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4"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5"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6"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7"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8"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099"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0"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1"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2"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3"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4"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5"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6"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7"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8"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09"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0"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1"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2"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3"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4"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5"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6"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7"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8"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19"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0"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1"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2"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3"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4"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5"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6"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7"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8"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29"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0"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1"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2"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3"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4"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5"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6"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7"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8"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39"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0"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1"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2"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3"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4"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5"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6"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7"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8"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149"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5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6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7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8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19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0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1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2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3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4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5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6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26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2"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3"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4"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5"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6"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7"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8"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69"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0"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1"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2"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3"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4"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5"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6"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7"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8"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79"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0"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1"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2"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3"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4"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5"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6"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7"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8"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89"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0"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1"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2"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3"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4"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5"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6"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7"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8"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299"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0"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1"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2"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3"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4"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5"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6"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7"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8"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09"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0"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1"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2"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3"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4"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5"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6"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7"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8"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19"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0"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1"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2"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3"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2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39"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0"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1"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2"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3"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4"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5"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6"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7"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8"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49"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0"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1"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2"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3"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4"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5"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6"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7"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8"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59"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0"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1"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2"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3"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4"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5"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6"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7"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8"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69"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0" name="Text Box 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1" name="Text Box 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2" name="Text Box 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3" name="Text Box 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4" name="Text Box 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5" name="Text Box 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6" name="Text Box 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7" name="Text Box 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8"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79"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0"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1"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2"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3"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4"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5"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6"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7"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8"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89"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0"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1"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2"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3"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4"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5"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6"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7"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8"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399"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0"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1"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2"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3"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4"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5"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6"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7"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8"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09"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0"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1"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2"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3"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4"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5"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6"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7"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8"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19"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0"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1"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2"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3"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4"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5"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6" name="Text Box 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7" name="Text Box 1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8" name="Text Box 1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29" name="Text Box 1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0" name="Text Box 1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1" name="Text Box 1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2" name="Text Box 1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3" name="Text Box 1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4" name="Text Box 1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5" name="Text Box 2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6" name="Text Box 2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7" name="Text Box 2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8" name="Text Box 2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39" name="Text Box 2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0" name="Text Box 2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1" name="Text Box 2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2" name="Text Box 2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3" name="Text Box 2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4" name="Text Box 2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5" name="Text Box 3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6" name="Text Box 3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7" name="Text Box 3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8" name="Text Box 3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49" name="Text Box 3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0" name="Text Box 3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1" name="Text Box 3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2" name="Text Box 3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3" name="Text Box 3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4" name="Text Box 3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5" name="Text Box 4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6" name="Text Box 4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7" name="Text Box 4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8" name="Text Box 4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59" name="Text Box 4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0" name="Text Box 4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1" name="Text Box 4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2" name="Text Box 4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3" name="Text Box 4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4" name="Text Box 49"/>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5" name="Text Box 50"/>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6" name="Text Box 51"/>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7" name="Text Box 52"/>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8" name="Text Box 53"/>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69" name="Text Box 54"/>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70" name="Text Box 55"/>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71" name="Text Box 56"/>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72" name="Text Box 57"/>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1952625</xdr:colOff>
      <xdr:row>403</xdr:row>
      <xdr:rowOff>0</xdr:rowOff>
    </xdr:from>
    <xdr:to>
      <xdr:col>2</xdr:col>
      <xdr:colOff>1952625</xdr:colOff>
      <xdr:row>416</xdr:row>
      <xdr:rowOff>2072</xdr:rowOff>
    </xdr:to>
    <xdr:sp macro="" textlink="">
      <xdr:nvSpPr>
        <xdr:cNvPr id="2473" name="Text Box 58"/>
        <xdr:cNvSpPr txBox="1">
          <a:spLocks noChangeArrowheads="1"/>
        </xdr:cNvSpPr>
      </xdr:nvSpPr>
      <xdr:spPr bwMode="auto">
        <a:xfrm>
          <a:off x="3219450"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74"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75"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76"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77"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78"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79"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0"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1"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2"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3"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4"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5"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6"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7"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8"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89"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0"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1"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2"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3"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4"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5"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6"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7"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8"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499"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0"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1"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2"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3"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4"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5"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6"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7"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8"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09"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0"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1"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2"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3"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4"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5"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6"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7"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8"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19"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0"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1"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2"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3"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4"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5"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6"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7"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8"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29"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0"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1"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2"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3"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4"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5"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6"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7"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8"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39"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0"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1"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2"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3"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4"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5"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6"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7"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8"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49"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0"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1"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2"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3"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4"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5"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6"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7"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8"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59"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0"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1"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2"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3"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4"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5"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6"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7"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8"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69"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0"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1"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2"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3"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4"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5"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6"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7"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8"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79"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0"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1"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2"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3"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4"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5"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6" name="Text Box 27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7" name="Text Box 27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8" name="Text Box 27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89" name="Text Box 27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0" name="Text Box 27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1" name="Text Box 27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2" name="Text Box 27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3" name="Text Box 27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4" name="Text Box 27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5" name="Text Box 28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6" name="Text Box 28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7" name="Text Box 28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8" name="Text Box 28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599" name="Text Box 28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0" name="Text Box 28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1" name="Text Box 28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2" name="Text Box 28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3" name="Text Box 28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4" name="Text Box 28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5" name="Text Box 29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6" name="Text Box 29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7" name="Text Box 29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8" name="Text Box 29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09" name="Text Box 29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0" name="Text Box 29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1" name="Text Box 29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2" name="Text Box 29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3" name="Text Box 29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4" name="Text Box 29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5" name="Text Box 30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6" name="Text Box 30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7" name="Text Box 30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8" name="Text Box 30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19" name="Text Box 30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0" name="Text Box 30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1" name="Text Box 30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2" name="Text Box 30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3" name="Text Box 30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4" name="Text Box 30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5" name="Text Box 31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6" name="Text Box 31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7" name="Text Box 31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8" name="Text Box 31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29" name="Text Box 31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0" name="Text Box 31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1" name="Text Box 31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2" name="Text Box 317"/>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3" name="Text Box 318"/>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4" name="Text Box 319"/>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5" name="Text Box 320"/>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6" name="Text Box 321"/>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7" name="Text Box 322"/>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8" name="Text Box 323"/>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39" name="Text Box 324"/>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40" name="Text Box 325"/>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1962150</xdr:colOff>
      <xdr:row>403</xdr:row>
      <xdr:rowOff>0</xdr:rowOff>
    </xdr:from>
    <xdr:to>
      <xdr:col>2</xdr:col>
      <xdr:colOff>1962150</xdr:colOff>
      <xdr:row>416</xdr:row>
      <xdr:rowOff>2072</xdr:rowOff>
    </xdr:to>
    <xdr:sp macro="" textlink="">
      <xdr:nvSpPr>
        <xdr:cNvPr id="2641" name="Text Box 326"/>
        <xdr:cNvSpPr txBox="1">
          <a:spLocks noChangeArrowheads="1"/>
        </xdr:cNvSpPr>
      </xdr:nvSpPr>
      <xdr:spPr bwMode="auto">
        <a:xfrm>
          <a:off x="3228975" y="271614900"/>
          <a:ext cx="0" cy="2402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782955</xdr:colOff>
      <xdr:row>403</xdr:row>
      <xdr:rowOff>0</xdr:rowOff>
    </xdr:from>
    <xdr:ext cx="184731" cy="264560"/>
    <xdr:sp macro="" textlink="">
      <xdr:nvSpPr>
        <xdr:cNvPr id="264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4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5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6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7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8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69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0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1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2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3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4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6"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7"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8"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59"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0"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1"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2"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3"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4"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5"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6"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7"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8"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69"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0"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1"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2"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3"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4"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5"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6"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7"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8"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79"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0"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1"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2"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3" name="3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4" name="8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2785" name="35 CuadroTexto"/>
        <xdr:cNvSpPr txBox="1"/>
      </xdr:nvSpPr>
      <xdr:spPr>
        <a:xfrm>
          <a:off x="1268730" y="27161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6" name="279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7" name="279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8" name="279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89" name="279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0" name="279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1" name="279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2" name="279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3" name="279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4" name="279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5" name="280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6" name="280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7" name="280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8" name="280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799" name="280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0" name="280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1" name="280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2" name="280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3" name="280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4" name="280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5" name="281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6" name="281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7" name="281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8" name="281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09" name="281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0" name="281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1" name="281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2" name="281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3" name="281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4" name="281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5" name="282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6" name="282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7" name="282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8" name="282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19" name="282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0" name="282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1" name="282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2" name="282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3" name="282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4" name="282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5" name="283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6" name="283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7" name="283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8" name="283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29" name="283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0" name="283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1" name="283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2" name="283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3" name="283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4" name="283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5" name="284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6" name="284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7" name="284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8" name="284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39" name="284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0" name="284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1" name="284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2" name="284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3" name="284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4" name="284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5" name="285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6" name="285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7" name="285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8" name="285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49" name="285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0" name="285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1" name="285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2" name="285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3" name="285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4" name="285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5" name="286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6" name="286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7" name="286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8" name="286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59" name="286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0" name="286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1" name="286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2" name="286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3" name="286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4" name="286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5" name="287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6" name="287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7" name="287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8" name="287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69" name="287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0" name="287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1" name="287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2" name="287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3" name="287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4" name="287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5" name="288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6" name="2881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7" name="2882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8" name="2883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79" name="2884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0" name="2885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1" name="2886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2" name="2887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3" name="2888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4" name="2889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5" name="2890 CuadroTexto"/>
        <xdr:cNvSpPr txBox="1"/>
      </xdr:nvSpPr>
      <xdr:spPr>
        <a:xfrm>
          <a:off x="361950" y="20627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6" name="289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7" name="289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8" name="289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89" name="289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0" name="289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1" name="289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2" name="289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3" name="289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4" name="289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5" name="290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6" name="290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7" name="290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8" name="290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899" name="290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0" name="290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1" name="290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2" name="290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3" name="290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4" name="290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5" name="291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6" name="291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7" name="291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8" name="291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09" name="291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0" name="291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1" name="291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2" name="291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3" name="291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4" name="291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5" name="292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6" name="292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7" name="292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8" name="292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19" name="292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0" name="292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1" name="292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2" name="292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3" name="292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4" name="292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5" name="293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6" name="293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7" name="293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8" name="293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29" name="293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0" name="293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1" name="293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2" name="293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3" name="293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4" name="293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5" name="294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6" name="294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7" name="294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8" name="294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39" name="294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0" name="294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1" name="294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2" name="294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3" name="294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4" name="294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5" name="295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6" name="295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7" name="295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8" name="295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49" name="295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0" name="295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1" name="295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2" name="295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3" name="295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4" name="295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5" name="296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6" name="296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7" name="296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8" name="296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59" name="296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0" name="296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1" name="296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2" name="296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3" name="296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4" name="296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5" name="297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6" name="297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7" name="297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8" name="297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69" name="297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0" name="297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1" name="297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2" name="297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3" name="297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4" name="297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5" name="298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6" name="2981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7" name="2982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8" name="2983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79" name="2984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0" name="2985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1" name="2986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2" name="2987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3" name="2988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4" name="2989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5" name="2990 CuadroTexto"/>
        <xdr:cNvSpPr txBox="1"/>
      </xdr:nvSpPr>
      <xdr:spPr>
        <a:xfrm>
          <a:off x="361950" y="20749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6" name="299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7" name="299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8" name="299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89" name="299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0" name="299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1" name="299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2" name="299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3" name="299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4" name="299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5" name="300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6" name="300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7" name="300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8" name="300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2999" name="300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0" name="300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1" name="300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2" name="300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3" name="300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4" name="300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5" name="301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6" name="301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7" name="301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8" name="301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09" name="301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0" name="301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1" name="301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2" name="301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3" name="301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4" name="301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5" name="302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6" name="302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7" name="302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8" name="302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19" name="302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0" name="302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1" name="302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2" name="302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3" name="302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4" name="302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5" name="303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6" name="303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7" name="303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8" name="303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29" name="303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0" name="303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1" name="303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2" name="303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3" name="303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4" name="303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5" name="304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6" name="304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7" name="304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8" name="304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39" name="304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0" name="304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1" name="304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2" name="304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3" name="304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4" name="304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5" name="305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6" name="305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7" name="305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8" name="305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49" name="305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0" name="305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1" name="305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2" name="305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3" name="305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4" name="305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5" name="306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6" name="306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7" name="306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8" name="306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59" name="306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0" name="306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1" name="306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2" name="306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3" name="306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4" name="306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5" name="307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6" name="307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7" name="307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8" name="307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69" name="307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0" name="307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1" name="307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2" name="307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3" name="307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4" name="307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5" name="308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6" name="3081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7" name="3082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8" name="3083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79" name="3084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0" name="3085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1" name="3086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2" name="3087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3" name="3088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4" name="3089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5" name="3090 CuadroTexto"/>
        <xdr:cNvSpPr txBox="1"/>
      </xdr:nvSpPr>
      <xdr:spPr>
        <a:xfrm>
          <a:off x="361950" y="20871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6" name="309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7" name="309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8" name="309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89" name="309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0" name="309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1" name="309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2" name="309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3" name="309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4" name="309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5" name="310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6" name="310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7" name="310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8" name="310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099" name="310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0" name="310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1" name="310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2" name="310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3" name="310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4" name="310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5" name="311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6" name="311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7" name="311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8" name="311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09" name="311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0" name="311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1" name="311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2" name="311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3" name="311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4" name="311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5" name="312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6" name="312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7" name="312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8" name="312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19" name="312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0" name="312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1" name="312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2" name="312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3" name="312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4" name="312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5" name="313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6" name="313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7" name="313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8" name="313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29" name="313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0" name="313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1" name="313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2" name="313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3" name="313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4" name="313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5" name="314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6" name="314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7" name="314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8" name="314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39" name="314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0" name="314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1" name="314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2" name="314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3" name="314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4" name="314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5" name="315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6" name="315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7" name="315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8" name="315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49" name="315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0" name="315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1" name="315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2" name="315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3" name="315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4" name="315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5" name="316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6" name="316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7" name="316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8" name="316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59" name="316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0" name="316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1" name="316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2" name="316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3" name="316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4" name="316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5" name="317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6" name="317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7" name="317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8" name="317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69" name="317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0" name="317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1" name="317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2" name="317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3" name="317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4" name="317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5" name="318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6" name="3181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7" name="3182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8" name="3183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79" name="3184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0" name="3185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1" name="3186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2" name="3187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3" name="3188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4" name="3189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5" name="3190 CuadroTexto"/>
        <xdr:cNvSpPr txBox="1"/>
      </xdr:nvSpPr>
      <xdr:spPr>
        <a:xfrm>
          <a:off x="361950" y="20993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6" name="319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7" name="319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8" name="319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89" name="319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0" name="319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1" name="319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2" name="319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3" name="319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4" name="319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5" name="320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6" name="320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7" name="320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8" name="320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199" name="320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0" name="320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1" name="320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2" name="320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3" name="320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4" name="320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5" name="321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6" name="321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7" name="321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8" name="321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09" name="321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0" name="321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1" name="321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2" name="321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3" name="321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4" name="321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5" name="322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6" name="322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7" name="322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8" name="322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19" name="322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0" name="322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1" name="322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2" name="322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3" name="322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4" name="322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5" name="323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6" name="323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7" name="323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8" name="323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29" name="323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0" name="323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1" name="323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2" name="323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3" name="323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4" name="323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5" name="324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6" name="324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7" name="324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8" name="324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39" name="324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0" name="324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1" name="324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2" name="324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3" name="324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4" name="324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5" name="325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6" name="325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7" name="325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8" name="325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49" name="325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0" name="325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1" name="325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2" name="325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3" name="325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4" name="325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5" name="326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6" name="326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7" name="326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8" name="326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59" name="326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0" name="326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1" name="326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2" name="326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3" name="326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4" name="326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5" name="327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6" name="327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7" name="327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8" name="327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69" name="327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0" name="327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1" name="327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2" name="327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3" name="327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4" name="327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5" name="328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6" name="3281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7" name="3282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8" name="3283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79" name="3284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0" name="3285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1" name="3286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2" name="3287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3" name="3288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4" name="3289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5" name="3290 CuadroTexto"/>
        <xdr:cNvSpPr txBox="1"/>
      </xdr:nvSpPr>
      <xdr:spPr>
        <a:xfrm>
          <a:off x="361950" y="21115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6" name="329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7" name="329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8" name="329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89" name="329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0" name="329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1" name="329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2" name="329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3" name="329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4" name="329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5" name="330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6" name="330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7" name="330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8" name="330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299" name="330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0" name="330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1" name="330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2" name="330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3" name="330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4" name="330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5" name="331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6" name="331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7" name="331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8" name="331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09" name="331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0" name="331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1" name="331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2" name="331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3" name="331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4" name="331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5" name="332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6" name="332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7" name="332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8" name="332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19" name="332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0" name="332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1" name="332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2" name="332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3" name="332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4" name="332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5" name="333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6" name="333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7" name="333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8" name="333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29" name="333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0" name="333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1" name="333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2" name="333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3" name="333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4" name="333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5" name="334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6" name="334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7" name="334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8" name="334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39" name="334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0" name="334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1" name="334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2" name="334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3" name="334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4" name="334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5" name="335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6" name="335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7" name="335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8" name="335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49" name="335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0" name="335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1" name="335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2" name="335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3" name="335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4" name="335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5" name="336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6" name="336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7" name="336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8" name="336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59" name="336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0" name="336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1" name="336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2" name="336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3" name="336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4" name="336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5" name="337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6" name="337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7" name="337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8" name="337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69" name="337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0" name="337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1" name="337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2" name="337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3" name="337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4" name="337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5" name="338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6" name="3381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7" name="3382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8" name="3383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79" name="3384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0" name="3385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1" name="3386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2" name="3387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3" name="3388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4" name="3389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5" name="3390 CuadroTexto"/>
        <xdr:cNvSpPr txBox="1"/>
      </xdr:nvSpPr>
      <xdr:spPr>
        <a:xfrm>
          <a:off x="361950" y="21236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6" name="339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7" name="339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8" name="339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89" name="339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0" name="339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1" name="339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2" name="339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3" name="339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4" name="339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5" name="340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6" name="340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7" name="340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8" name="340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399" name="340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0" name="340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1" name="340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2" name="340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3" name="340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4" name="340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5" name="341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6" name="341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7" name="341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8" name="341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09" name="341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0" name="341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1" name="341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2" name="341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3" name="341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4" name="341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5" name="342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6" name="342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7" name="342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8" name="342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19" name="342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0" name="342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1" name="342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2" name="342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3" name="342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4" name="342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5" name="343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6" name="343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7" name="343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8" name="343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29" name="343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0" name="343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1" name="343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2" name="343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3" name="343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4" name="343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5" name="344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6" name="344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7" name="344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8" name="344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39" name="344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0" name="344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1" name="344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2" name="344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3" name="344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4" name="344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5" name="345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6" name="345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7" name="345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8" name="345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49" name="345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0" name="345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1" name="345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2" name="345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3" name="345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4" name="345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5" name="346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6" name="346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7" name="346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8" name="346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59" name="346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0" name="346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1" name="346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2" name="346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3" name="346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4" name="346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5" name="347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6" name="347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7" name="347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8" name="347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69" name="347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0" name="347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1" name="347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2" name="347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3" name="347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4" name="347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5" name="348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6" name="3481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7" name="3482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8" name="3483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79" name="3484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0" name="3485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1" name="3486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2" name="3487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3" name="3488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4" name="3489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5" name="3490 CuadroTexto"/>
        <xdr:cNvSpPr txBox="1"/>
      </xdr:nvSpPr>
      <xdr:spPr>
        <a:xfrm>
          <a:off x="361950" y="213588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6" name="349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7" name="349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8" name="349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89" name="349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0" name="349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1" name="349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2" name="349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3" name="349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4" name="349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5" name="350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6" name="350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7" name="350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8" name="350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499" name="350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0" name="350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1" name="350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2" name="350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3" name="350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4" name="350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5" name="351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6" name="351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7" name="351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8" name="351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09" name="351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0" name="351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1" name="351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2" name="351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3" name="351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4" name="351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5" name="352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6" name="352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7" name="352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8" name="352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19" name="352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0" name="352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1" name="352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2" name="352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3" name="352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4" name="352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5" name="353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6" name="353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7" name="353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8" name="353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29" name="353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0" name="353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1" name="353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2" name="353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3" name="353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4" name="353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5" name="354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6" name="354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7" name="354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8" name="354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39" name="354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0" name="354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1" name="354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2" name="354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3" name="354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4" name="354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5" name="355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6" name="355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7" name="355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8" name="355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49" name="355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0" name="355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1" name="355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2" name="355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3" name="355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4" name="355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5" name="356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6" name="356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7" name="356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8" name="356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59" name="356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0" name="356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1" name="356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2" name="356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3" name="356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4" name="356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5" name="357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6" name="357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7" name="357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8" name="357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69" name="357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0" name="357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1" name="357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2" name="357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3" name="357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4" name="357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5" name="358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6" name="3581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7" name="3582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8" name="3583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79" name="3584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0" name="3585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1" name="3586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2" name="3587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3" name="3588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4" name="3589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5" name="3590 CuadroTexto"/>
        <xdr:cNvSpPr txBox="1"/>
      </xdr:nvSpPr>
      <xdr:spPr>
        <a:xfrm>
          <a:off x="361950" y="21480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6" name="359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7" name="359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8" name="359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89" name="359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0" name="359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1" name="359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2" name="359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3" name="359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4" name="359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5" name="360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6" name="360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7" name="360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8" name="360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599" name="360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0" name="360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1" name="360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2" name="360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3" name="360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4" name="360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5" name="361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6" name="361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7" name="361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8" name="361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09" name="361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0" name="361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1" name="361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2" name="361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3" name="361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4" name="361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5" name="362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6" name="362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7" name="362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8" name="362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19" name="362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0" name="362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1" name="362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2" name="362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3" name="362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4" name="362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5" name="363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6" name="363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7" name="363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8" name="363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29" name="363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0" name="363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1" name="363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2" name="363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3" name="363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4" name="363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5" name="364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6" name="364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7" name="364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8" name="364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39" name="364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0" name="364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1" name="364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2" name="364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3" name="364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4" name="364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5" name="365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6" name="365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7" name="365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8" name="365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49" name="365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0" name="365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1" name="365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2" name="365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3" name="365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4" name="365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5" name="366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6" name="366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7" name="366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8" name="366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59" name="366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0" name="366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1" name="366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2" name="366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3" name="366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4" name="366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5" name="367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6" name="367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7" name="367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8" name="367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69" name="367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0" name="367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1" name="367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2" name="367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3" name="367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4" name="367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5" name="368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6" name="3681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7" name="3682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8" name="3683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79" name="3684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0" name="3685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1" name="3686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2" name="3687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3" name="3688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4" name="3689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5" name="3690 CuadroTexto"/>
        <xdr:cNvSpPr txBox="1"/>
      </xdr:nvSpPr>
      <xdr:spPr>
        <a:xfrm>
          <a:off x="361950" y="21602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6" name="369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7" name="369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8" name="369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89" name="369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0" name="369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1" name="369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2" name="369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3" name="369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4" name="369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5" name="370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6" name="370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7" name="370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8" name="370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699" name="370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0" name="370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1" name="370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2" name="370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3" name="370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4" name="370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5" name="371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6" name="371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7" name="371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8" name="371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09" name="371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0" name="371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1" name="371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2" name="371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3" name="371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4" name="371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5" name="372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6" name="372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7" name="372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8" name="372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19" name="372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0" name="372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1" name="372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2" name="372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3" name="372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4" name="372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5" name="373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6" name="373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7" name="373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8" name="373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29" name="373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0" name="373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1" name="373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2" name="373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3" name="373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4" name="373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5" name="374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6" name="374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7" name="374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8" name="374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39" name="374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0" name="374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1" name="374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2" name="374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3" name="374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4" name="374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5" name="375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6" name="375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7" name="375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8" name="375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49" name="375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0" name="375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1" name="375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2" name="375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3" name="375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4" name="375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5" name="376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6" name="376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7" name="376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8" name="376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59" name="376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0" name="376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1" name="376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2" name="376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3" name="376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4" name="376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5" name="377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6" name="377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7" name="377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8" name="377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69" name="377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0" name="377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1" name="377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2" name="377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3" name="377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4" name="377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5" name="378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6" name="3781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7" name="3782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8" name="3783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79" name="3784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0" name="3785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1" name="3786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2" name="3787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3" name="3788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4" name="3789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5" name="3790 CuadroTexto"/>
        <xdr:cNvSpPr txBox="1"/>
      </xdr:nvSpPr>
      <xdr:spPr>
        <a:xfrm>
          <a:off x="361950" y="2172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6" name="409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7" name="409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8" name="409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89" name="409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0" name="409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1" name="409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2" name="409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3" name="409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4" name="409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5" name="410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6" name="410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7" name="410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8" name="410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799" name="410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0" name="410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1" name="410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2" name="410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3" name="410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4" name="410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5" name="411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6" name="411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7" name="411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8" name="411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09" name="411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0" name="411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1" name="411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2" name="411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3" name="411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4" name="411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5" name="412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6" name="412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7" name="412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8" name="412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19" name="412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0" name="412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1" name="412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2" name="412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3" name="412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4" name="412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5" name="413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6" name="413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7" name="413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8" name="413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29" name="413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0" name="413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1" name="413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2" name="413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3" name="413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4" name="413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5" name="414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6" name="414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7" name="414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8" name="414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39" name="414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0" name="414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1" name="414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2" name="414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3" name="414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4" name="414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5" name="415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6" name="415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7" name="415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8" name="415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49" name="415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0" name="415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1" name="415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2" name="415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3" name="415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4" name="415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5" name="416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6" name="416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7" name="416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8" name="416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59" name="416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0" name="416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1" name="416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2" name="416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3" name="416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4" name="416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5" name="417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6" name="417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7" name="417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8" name="417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69" name="417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0" name="417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1" name="417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2" name="417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3" name="417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4" name="417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5" name="418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6" name="4181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7" name="4182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8" name="4183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79" name="4184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0" name="4185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1" name="4186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2" name="4187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3" name="4188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4" name="4189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5" name="4190 CuadroTexto"/>
        <xdr:cNvSpPr txBox="1"/>
      </xdr:nvSpPr>
      <xdr:spPr>
        <a:xfrm>
          <a:off x="361950" y="21955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6" name="419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7" name="419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8" name="419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89" name="419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0" name="419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1" name="419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2" name="419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3" name="419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4" name="419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5" name="420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6" name="420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7" name="420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8" name="420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899" name="420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0" name="420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1" name="420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2" name="420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3" name="420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4" name="420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5" name="421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6" name="421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7" name="421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8" name="421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09" name="421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0" name="421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1" name="421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2" name="421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3" name="421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4" name="421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5" name="422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6" name="422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7" name="422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8" name="422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19" name="422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0" name="422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1" name="422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2" name="422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3" name="422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4" name="422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5" name="423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6" name="423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7" name="423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8" name="423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29" name="423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0" name="423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1" name="423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2" name="423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3" name="423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4" name="423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5" name="424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6" name="424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7" name="424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8" name="424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39" name="424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0" name="424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1" name="424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2" name="424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3" name="424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4" name="424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5" name="425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6" name="425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7" name="425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8" name="425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49" name="425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0" name="425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1" name="425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2" name="425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3" name="425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4" name="425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5" name="426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6" name="426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7" name="426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8" name="426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59" name="426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0" name="426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1" name="426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2" name="426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3" name="426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4" name="426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5" name="427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6" name="427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7" name="427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8" name="427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69" name="427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0" name="427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1" name="427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2" name="427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3" name="427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4" name="427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5" name="428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6" name="4281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7" name="4282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8" name="4283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79" name="4284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0" name="4285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1" name="4286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2" name="4287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3" name="4288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4" name="4289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5" name="4290 CuadroTexto"/>
        <xdr:cNvSpPr txBox="1"/>
      </xdr:nvSpPr>
      <xdr:spPr>
        <a:xfrm>
          <a:off x="361950" y="22041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6" name="429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7" name="429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8" name="429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89" name="429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0" name="429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1" name="429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2" name="429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3" name="429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4" name="429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5" name="430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6" name="430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7" name="430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8" name="430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3999" name="430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0" name="430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1" name="430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2" name="430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3" name="430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4" name="430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5" name="431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6" name="431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7" name="431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8" name="431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09" name="431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0" name="431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1" name="431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2" name="431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3" name="431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4" name="431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5" name="432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6" name="432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7" name="432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8" name="432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19" name="432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0" name="432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1" name="432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2" name="432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3" name="432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4" name="432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5" name="433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6" name="433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7" name="433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8" name="433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29" name="433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0" name="433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1" name="433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2" name="433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3" name="433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4" name="433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5" name="434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6" name="434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7" name="434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8" name="434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39" name="434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0" name="434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1" name="434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2" name="434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3" name="434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4" name="434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5" name="435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6" name="435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7" name="435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8" name="435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49" name="435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0" name="435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1" name="435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2" name="435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3" name="435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4" name="435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5" name="436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6" name="436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7" name="436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8" name="436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59" name="436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0" name="436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1" name="436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2" name="436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3" name="436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4" name="436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5" name="437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6" name="437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7" name="437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8" name="437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69" name="437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0" name="437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1" name="437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2" name="437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3" name="437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4" name="437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5" name="438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6" name="4381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7" name="4382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8" name="4383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79" name="4384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0" name="4385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1" name="4386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2" name="4387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3" name="4388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4" name="4389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5" name="4390 CuadroTexto"/>
        <xdr:cNvSpPr txBox="1"/>
      </xdr:nvSpPr>
      <xdr:spPr>
        <a:xfrm>
          <a:off x="361950" y="22148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6" name="429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7" name="429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8" name="429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89" name="429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0" name="429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1" name="429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2" name="429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3" name="429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4" name="429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5" name="430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6" name="430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7" name="430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8" name="430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099" name="430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0" name="430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1" name="430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2" name="430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3" name="430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4" name="430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5" name="431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6" name="431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7" name="431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8" name="431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09" name="431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0" name="431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1" name="431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2" name="431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3" name="431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4" name="431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5" name="432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6" name="432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7" name="432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8" name="432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19" name="432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0" name="432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1" name="432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2" name="432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3" name="432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4" name="432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5" name="433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6" name="433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7" name="433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8" name="433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29" name="433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0" name="433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1" name="433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2" name="433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3" name="433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4" name="433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5" name="434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6" name="434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7" name="434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8" name="434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39" name="434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0" name="434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1" name="434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2" name="434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3" name="434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4" name="434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5" name="435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6" name="435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7" name="435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8" name="435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49" name="435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0" name="435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1" name="435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2" name="435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3" name="435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4" name="435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5" name="436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6" name="436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7" name="436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8" name="436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59" name="436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0" name="436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1" name="436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2" name="436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3" name="436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4" name="436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5" name="437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6" name="437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7" name="437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8" name="437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69" name="437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0" name="437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1" name="437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2" name="437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3" name="437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4" name="437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5" name="438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6" name="4381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7" name="4382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8" name="4383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79" name="4384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0" name="4385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1" name="4386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2" name="4387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3" name="4388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4" name="4389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5" name="4390 CuadroTexto"/>
        <xdr:cNvSpPr txBox="1"/>
      </xdr:nvSpPr>
      <xdr:spPr>
        <a:xfrm>
          <a:off x="361950" y="223018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6" name="429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7" name="429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8" name="429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89" name="429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0" name="429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1" name="429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2" name="429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3" name="429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4" name="429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5" name="430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6" name="430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7" name="430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8" name="430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199" name="430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0" name="430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1" name="430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2" name="430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3" name="430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4" name="430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5" name="431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6" name="431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7" name="431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8" name="431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09" name="431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0" name="431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1" name="431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2" name="431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3" name="431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4" name="431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5" name="432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6" name="432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7" name="432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8" name="432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19" name="432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0" name="432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1" name="432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2" name="432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3" name="432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4" name="432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5" name="433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6" name="433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7" name="433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8" name="433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29" name="433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0" name="433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1" name="433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2" name="433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3" name="433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4" name="433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5" name="434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6" name="434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7" name="434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8" name="434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39" name="434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0" name="434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1" name="434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2" name="434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3" name="434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4" name="434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5" name="435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6" name="435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7" name="435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8" name="435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49" name="435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0" name="435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1" name="435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2" name="435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3" name="435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4" name="435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5" name="436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6" name="436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7" name="436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8" name="436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59" name="436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0" name="436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1" name="436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2" name="436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3" name="436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4" name="436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5" name="437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6" name="437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7" name="437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8" name="437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69" name="437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0" name="437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1" name="437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2" name="437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3" name="437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4" name="437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5" name="438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6" name="4381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7" name="4382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8" name="4383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79" name="4384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0" name="4385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1" name="4386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2" name="4387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3" name="4388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4" name="4389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285" name="4390 CuadroTexto"/>
        <xdr:cNvSpPr txBox="1"/>
      </xdr:nvSpPr>
      <xdr:spPr>
        <a:xfrm>
          <a:off x="361950" y="22408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1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6" name="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7" name="1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8" name="1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29" name="12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0" name="13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1" name="17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2" name="18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3" name="19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4" name="20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5" name="21 CuadroTexto"/>
        <xdr:cNvSpPr txBox="1"/>
      </xdr:nvSpPr>
      <xdr:spPr>
        <a:xfrm>
          <a:off x="361950" y="2194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6" name="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7" name="1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8" name="1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39" name="12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0" name="13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1" name="17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2" name="18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3" name="19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4" name="20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403</xdr:row>
      <xdr:rowOff>0</xdr:rowOff>
    </xdr:from>
    <xdr:ext cx="184731" cy="264560"/>
    <xdr:sp macro="" textlink="">
      <xdr:nvSpPr>
        <xdr:cNvPr id="4345" name="21 CuadroTexto"/>
        <xdr:cNvSpPr txBox="1"/>
      </xdr:nvSpPr>
      <xdr:spPr>
        <a:xfrm>
          <a:off x="361950" y="21958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2</xdr:col>
      <xdr:colOff>1981200</xdr:colOff>
      <xdr:row>403</xdr:row>
      <xdr:rowOff>0</xdr:rowOff>
    </xdr:from>
    <xdr:ext cx="0" cy="2249970"/>
    <xdr:sp macro="" textlink="">
      <xdr:nvSpPr>
        <xdr:cNvPr id="4315" name="Text Box 271"/>
        <xdr:cNvSpPr txBox="1">
          <a:spLocks noChangeArrowheads="1"/>
        </xdr:cNvSpPr>
      </xdr:nvSpPr>
      <xdr:spPr bwMode="auto">
        <a:xfrm>
          <a:off x="313372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4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5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6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7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8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39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0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1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2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3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4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45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5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5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5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6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7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8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49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0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1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2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3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6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8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59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0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1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2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3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4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5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66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6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7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8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69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0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1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2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3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4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5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6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7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78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8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79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0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1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2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3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4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5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6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7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8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89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0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1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2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3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4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5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6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7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8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9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9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499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49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4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5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6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7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8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09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0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1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2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3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4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5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16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6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7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8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19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0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1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2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3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4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2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0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1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2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3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4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5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6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7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7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37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7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8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39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0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1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2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3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4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5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6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7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8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49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0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1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2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3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54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4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5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6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7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8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59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0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1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2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4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5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6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7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8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69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0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1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2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3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4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5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5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75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5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6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7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8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79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0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1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2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3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4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5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5"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6"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7"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8"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69"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0"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1"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2"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3"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4"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5"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6"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7"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8"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79"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0"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1"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2"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3"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4"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5"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6"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7"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8"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89"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0"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1"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2"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3"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4"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5"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6"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7"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8"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899"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0"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1"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2"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3"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4"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5"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6"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7"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8"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09"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0"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1"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2"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3"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4"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5"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6"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7"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8"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19"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5920"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1"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2"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3"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4"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5"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6"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7"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8"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2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3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4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5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0"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1"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2"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3"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4"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5"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6"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7"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8"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69"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0"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1"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2"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3"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4"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7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8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599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0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1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2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5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8"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69"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0"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1"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2"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3"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4"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5"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6"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7"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8"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79"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0"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1"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2"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3"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4"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0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1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3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4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5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6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7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89"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0"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1"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2"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3"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4"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5"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6"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7"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8"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199"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0"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1"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2"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3"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4"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5"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6"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7"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8"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09"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0"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1"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2"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3"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4"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5"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6"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7"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8"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19"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0"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1"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2"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3"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4"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5"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6"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7"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8"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29"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0"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1"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2"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3"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4"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5"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6"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7"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8"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39"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0"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1"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2"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3"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244"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5"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6"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7"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8"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49"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0"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1"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2"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5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6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7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4"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5"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6"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7"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8"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89"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0"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1"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2"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3"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4"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5"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6"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7"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8"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29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0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1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2"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3"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4"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5"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6"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7"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8"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29"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0"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1"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2"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3"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4"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5"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6"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3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4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5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7"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8"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79"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0"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1"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2"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3"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4"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5"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6"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7"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8"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89"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0"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1"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2"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3"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4"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5"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6"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7"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8"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399"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0"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1"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2"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3"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4"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5"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6"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7"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8"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09"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0"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1"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2"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3"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4"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5"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6"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7"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8"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19"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0"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1"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2"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3"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4"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5"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6"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7"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8"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29"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0"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1"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2"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3"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4"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5"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6"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7"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8"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39"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0"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1"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2"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3"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4"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5"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6"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7"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8"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49"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0"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1"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2"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3"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4"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5"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456"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5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5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5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6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7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8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49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0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1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2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3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4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5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568"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69"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0"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1"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2"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3"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4"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5"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6"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7"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8"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79"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0"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1"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2"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3"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4"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5"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6"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7"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8"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89"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0"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1"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2"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3"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4"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5"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6"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7"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8"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599"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0"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1"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2"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3"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4"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5"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6"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7"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8"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09"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0"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1"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2"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3"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4"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5"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6"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7"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8"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19"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0"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1"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2"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3"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4"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5"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6"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7"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8"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29"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0"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3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6"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7"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8"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49"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0"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1"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2"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3"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4"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5"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6"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7"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8"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59"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0"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1"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2"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3"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4"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5"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6"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7"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8"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69"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0"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1"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2"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3"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4"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5"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6"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7" name="Text Box 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8" name="Text Box 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79" name="Text Box 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0" name="Text Box 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1" name="Text Box 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2" name="Text Box 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3" name="Text Box 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4" name="Text Box 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5"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6"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7"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8"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89"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0"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1"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2"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3"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4"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5"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6"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7"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8"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699"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0"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1"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2"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3"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4"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5"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6"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7"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8"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09"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0"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1"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2"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3"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4"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5"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6"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7"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8"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19"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0"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1"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2"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3"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4"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5"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6"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7"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8"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29"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0"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1"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2"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3" name="Text Box 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4" name="Text Box 1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5" name="Text Box 1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6" name="Text Box 1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7" name="Text Box 1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8" name="Text Box 1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39" name="Text Box 1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0" name="Text Box 1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1" name="Text Box 1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2" name="Text Box 2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3" name="Text Box 2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4" name="Text Box 2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5" name="Text Box 2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6" name="Text Box 2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7" name="Text Box 2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8" name="Text Box 2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49" name="Text Box 2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0" name="Text Box 2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1" name="Text Box 2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2" name="Text Box 3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3" name="Text Box 3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4" name="Text Box 3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5" name="Text Box 3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6" name="Text Box 3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7" name="Text Box 3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8" name="Text Box 3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59" name="Text Box 3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0" name="Text Box 3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1" name="Text Box 3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2" name="Text Box 4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3" name="Text Box 4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4" name="Text Box 4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5" name="Text Box 4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6" name="Text Box 4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7" name="Text Box 4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8" name="Text Box 4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69" name="Text Box 4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0" name="Text Box 4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1" name="Text Box 49"/>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2" name="Text Box 50"/>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3" name="Text Box 51"/>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4" name="Text Box 52"/>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5" name="Text Box 53"/>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6" name="Text Box 54"/>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7" name="Text Box 55"/>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8" name="Text Box 56"/>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79" name="Text Box 57"/>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1952625</xdr:colOff>
      <xdr:row>403</xdr:row>
      <xdr:rowOff>0</xdr:rowOff>
    </xdr:from>
    <xdr:ext cx="0" cy="2249970"/>
    <xdr:sp macro="" textlink="">
      <xdr:nvSpPr>
        <xdr:cNvPr id="6780" name="Text Box 58"/>
        <xdr:cNvSpPr txBox="1">
          <a:spLocks noChangeArrowheads="1"/>
        </xdr:cNvSpPr>
      </xdr:nvSpPr>
      <xdr:spPr bwMode="auto">
        <a:xfrm>
          <a:off x="3105150"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1"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2"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3"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4"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5"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6"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7"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8"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89"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0"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1"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2"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3"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4"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5"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6"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7"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8"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799"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0"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1"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2"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3"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4"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5"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6"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7"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8"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09"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0"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1"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2"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3"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4"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5"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6"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7"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8"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19"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0"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1"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2"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3"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4"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5"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6"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7"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8"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29"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0"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1"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2"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3"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4"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5"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6"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7"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8"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39"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0"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1"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2"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3"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4"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5"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6"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7"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8"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49"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0"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1"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2"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3"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4"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5"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6"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7"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8"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59"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0"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1"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2"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3"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4"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5"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6"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7"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8"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69"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0"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1"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2"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3"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4"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5"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6"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7"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8"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79"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0"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1"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2"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3"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4"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5"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6"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7"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8"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89"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0"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1"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2" name="Text Box 32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3" name="Text Box 27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4" name="Text Box 27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5" name="Text Box 27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6" name="Text Box 27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7" name="Text Box 27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8" name="Text Box 27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899" name="Text Box 27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0" name="Text Box 27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1" name="Text Box 27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2" name="Text Box 28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3" name="Text Box 28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4" name="Text Box 28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5" name="Text Box 28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6" name="Text Box 28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7" name="Text Box 28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8" name="Text Box 28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09" name="Text Box 28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0" name="Text Box 28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1" name="Text Box 28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2" name="Text Box 29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3" name="Text Box 29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4" name="Text Box 29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5" name="Text Box 29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6" name="Text Box 29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7" name="Text Box 29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8" name="Text Box 29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19" name="Text Box 29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0" name="Text Box 29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1" name="Text Box 29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2" name="Text Box 30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3" name="Text Box 30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4" name="Text Box 30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5" name="Text Box 30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6" name="Text Box 30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7" name="Text Box 30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8" name="Text Box 30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29" name="Text Box 30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0" name="Text Box 30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1" name="Text Box 30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2" name="Text Box 31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3" name="Text Box 31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4" name="Text Box 31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5" name="Text Box 31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6" name="Text Box 31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7" name="Text Box 31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8" name="Text Box 316"/>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39" name="Text Box 317"/>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0" name="Text Box 318"/>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1" name="Text Box 319"/>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2" name="Text Box 320"/>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3" name="Text Box 321"/>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4" name="Text Box 322"/>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5" name="Text Box 323"/>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6" name="Text Box 324"/>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1962150</xdr:colOff>
      <xdr:row>403</xdr:row>
      <xdr:rowOff>0</xdr:rowOff>
    </xdr:from>
    <xdr:ext cx="0" cy="2249970"/>
    <xdr:sp macro="" textlink="">
      <xdr:nvSpPr>
        <xdr:cNvPr id="6947" name="Text Box 325"/>
        <xdr:cNvSpPr txBox="1">
          <a:spLocks noChangeArrowheads="1"/>
        </xdr:cNvSpPr>
      </xdr:nvSpPr>
      <xdr:spPr bwMode="auto">
        <a:xfrm>
          <a:off x="3114675" y="185146950"/>
          <a:ext cx="0" cy="2249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782955</xdr:colOff>
      <xdr:row>403</xdr:row>
      <xdr:rowOff>0</xdr:rowOff>
    </xdr:from>
    <xdr:ext cx="184731" cy="264560"/>
    <xdr:sp macro="" textlink="">
      <xdr:nvSpPr>
        <xdr:cNvPr id="694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5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6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7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8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699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0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1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2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3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4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5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3"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4"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5"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6"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7"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8"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69"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0"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1"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2"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3"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4"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5"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6"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7"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8"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79"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0"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1"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2"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3"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4"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5"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6"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7"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8"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89"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90" name="3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91" name="8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oneCellAnchor>
    <xdr:from>
      <xdr:col>1</xdr:col>
      <xdr:colOff>782955</xdr:colOff>
      <xdr:row>403</xdr:row>
      <xdr:rowOff>0</xdr:rowOff>
    </xdr:from>
    <xdr:ext cx="184731" cy="264560"/>
    <xdr:sp macro="" textlink="">
      <xdr:nvSpPr>
        <xdr:cNvPr id="7092" name="35 CuadroTexto"/>
        <xdr:cNvSpPr txBox="1"/>
      </xdr:nvSpPr>
      <xdr:spPr>
        <a:xfrm>
          <a:off x="1154430" y="18514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s-MX"/>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85726</xdr:colOff>
      <xdr:row>0</xdr:row>
      <xdr:rowOff>9524</xdr:rowOff>
    </xdr:from>
    <xdr:to>
      <xdr:col>2</xdr:col>
      <xdr:colOff>619126</xdr:colOff>
      <xdr:row>3</xdr:row>
      <xdr:rowOff>155941</xdr:rowOff>
    </xdr:to>
    <xdr:pic>
      <xdr:nvPicPr>
        <xdr:cNvPr id="3" name="Imagen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064" t="2431" r="52451" b="87910"/>
        <a:stretch>
          <a:fillRect/>
        </a:stretch>
      </xdr:blipFill>
      <xdr:spPr bwMode="auto">
        <a:xfrm>
          <a:off x="85726" y="9524"/>
          <a:ext cx="2419350" cy="679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6"/>
  <sheetViews>
    <sheetView tabSelected="1" topLeftCell="B1" zoomScaleNormal="100" zoomScaleSheetLayoutView="100" workbookViewId="0">
      <selection activeCell="H11" sqref="H11"/>
    </sheetView>
  </sheetViews>
  <sheetFormatPr baseColWidth="10" defaultColWidth="11.42578125" defaultRowHeight="12.75"/>
  <cols>
    <col min="1" max="1" width="14.140625" style="1" hidden="1" customWidth="1"/>
    <col min="2" max="2" width="11.28515625" style="1" customWidth="1"/>
    <col min="3" max="3" width="41" style="1" customWidth="1"/>
    <col min="4" max="4" width="6.42578125" style="1" customWidth="1"/>
    <col min="5" max="5" width="11.140625" style="1" customWidth="1"/>
    <col min="6" max="6" width="11.42578125" style="1"/>
    <col min="7" max="7" width="22.28515625" style="1" customWidth="1"/>
    <col min="8" max="8" width="21.140625" style="1" customWidth="1"/>
    <col min="9" max="16384" width="11.42578125" style="1"/>
  </cols>
  <sheetData>
    <row r="1" spans="1:8" ht="15.75">
      <c r="A1" s="118" t="s">
        <v>1</v>
      </c>
      <c r="B1" s="118"/>
      <c r="C1" s="118"/>
      <c r="D1" s="118"/>
      <c r="E1" s="118"/>
      <c r="F1" s="118"/>
      <c r="G1" s="118"/>
      <c r="H1" s="118"/>
    </row>
    <row r="2" spans="1:8" ht="13.5">
      <c r="A2" s="119" t="s">
        <v>0</v>
      </c>
      <c r="B2" s="119"/>
      <c r="C2" s="119"/>
      <c r="D2" s="119"/>
      <c r="E2" s="119"/>
      <c r="F2" s="119"/>
      <c r="G2" s="119"/>
      <c r="H2" s="119"/>
    </row>
    <row r="3" spans="1:8">
      <c r="A3" s="120" t="s">
        <v>35</v>
      </c>
      <c r="B3" s="120"/>
      <c r="C3" s="120"/>
      <c r="D3" s="120"/>
      <c r="E3" s="120"/>
      <c r="F3" s="120"/>
      <c r="G3" s="120"/>
      <c r="H3" s="120"/>
    </row>
    <row r="5" spans="1:8">
      <c r="D5" s="2"/>
      <c r="E5" s="2"/>
      <c r="F5" s="2"/>
      <c r="G5" s="2"/>
    </row>
    <row r="6" spans="1:8">
      <c r="A6" s="128" t="s">
        <v>434</v>
      </c>
      <c r="B6" s="129"/>
      <c r="C6" s="130"/>
      <c r="D6" s="34" t="s">
        <v>3</v>
      </c>
      <c r="E6" s="35"/>
      <c r="F6" s="36"/>
      <c r="G6" s="37" t="s">
        <v>4</v>
      </c>
      <c r="H6" s="38"/>
    </row>
    <row r="7" spans="1:8">
      <c r="A7" s="131"/>
      <c r="B7" s="132"/>
      <c r="C7" s="39"/>
      <c r="D7" s="40" t="s">
        <v>5</v>
      </c>
      <c r="E7" s="41"/>
      <c r="F7" s="42"/>
      <c r="G7" s="43"/>
      <c r="H7" s="135" t="s">
        <v>34</v>
      </c>
    </row>
    <row r="8" spans="1:8" ht="45.75" customHeight="1">
      <c r="A8" s="62" t="s">
        <v>7</v>
      </c>
      <c r="B8" s="133" t="s">
        <v>50</v>
      </c>
      <c r="C8" s="134"/>
      <c r="D8" s="40"/>
      <c r="E8" s="44"/>
      <c r="F8" s="45"/>
      <c r="G8" s="45"/>
      <c r="H8" s="136"/>
    </row>
    <row r="9" spans="1:8">
      <c r="A9" s="46"/>
      <c r="B9" s="47"/>
      <c r="C9" s="48"/>
      <c r="D9" s="46"/>
      <c r="E9" s="47"/>
      <c r="F9" s="48"/>
      <c r="G9" s="48"/>
      <c r="H9" s="49"/>
    </row>
    <row r="10" spans="1:8">
      <c r="A10" s="145" t="s">
        <v>8</v>
      </c>
      <c r="B10" s="146"/>
      <c r="C10" s="147"/>
      <c r="D10" s="124" t="s">
        <v>9</v>
      </c>
      <c r="E10" s="125"/>
      <c r="F10" s="50" t="s">
        <v>10</v>
      </c>
      <c r="G10" s="51"/>
      <c r="H10" s="52" t="s">
        <v>11</v>
      </c>
    </row>
    <row r="11" spans="1:8">
      <c r="A11" s="143"/>
      <c r="B11" s="144"/>
      <c r="C11" s="48"/>
      <c r="D11" s="126"/>
      <c r="E11" s="127"/>
      <c r="F11" s="53" t="s">
        <v>12</v>
      </c>
      <c r="G11" s="54"/>
      <c r="H11" s="49" t="s">
        <v>13</v>
      </c>
    </row>
    <row r="12" spans="1:8" ht="12.75" customHeight="1">
      <c r="A12" s="142" t="s">
        <v>14</v>
      </c>
      <c r="B12" s="142"/>
      <c r="C12" s="142"/>
      <c r="D12" s="142"/>
      <c r="E12" s="142"/>
      <c r="F12" s="142"/>
      <c r="G12" s="142"/>
      <c r="H12" s="142"/>
    </row>
    <row r="13" spans="1:8" ht="6" customHeight="1">
      <c r="A13" s="142"/>
      <c r="B13" s="142"/>
      <c r="C13" s="142"/>
      <c r="D13" s="142"/>
      <c r="E13" s="142"/>
      <c r="F13" s="142"/>
      <c r="G13" s="142"/>
      <c r="H13" s="142"/>
    </row>
    <row r="14" spans="1:8" ht="12.75" customHeight="1">
      <c r="A14" s="121" t="s">
        <v>23</v>
      </c>
      <c r="B14" s="121" t="s">
        <v>24</v>
      </c>
      <c r="C14" s="121" t="s">
        <v>16</v>
      </c>
      <c r="D14" s="121" t="s">
        <v>17</v>
      </c>
      <c r="E14" s="121" t="s">
        <v>18</v>
      </c>
      <c r="F14" s="137" t="s">
        <v>19</v>
      </c>
      <c r="G14" s="138"/>
      <c r="H14" s="121" t="s">
        <v>20</v>
      </c>
    </row>
    <row r="15" spans="1:8" ht="12.75" customHeight="1">
      <c r="A15" s="122"/>
      <c r="B15" s="122"/>
      <c r="C15" s="122"/>
      <c r="D15" s="122"/>
      <c r="E15" s="122"/>
      <c r="F15" s="139"/>
      <c r="G15" s="140"/>
      <c r="H15" s="122"/>
    </row>
    <row r="16" spans="1:8">
      <c r="A16" s="123"/>
      <c r="B16" s="123"/>
      <c r="C16" s="123"/>
      <c r="D16" s="123"/>
      <c r="E16" s="123"/>
      <c r="F16" s="55" t="s">
        <v>15</v>
      </c>
      <c r="G16" s="55" t="s">
        <v>21</v>
      </c>
      <c r="H16" s="56" t="s">
        <v>22</v>
      </c>
    </row>
    <row r="17" spans="1:8" s="43" customFormat="1">
      <c r="A17" s="65"/>
      <c r="B17" s="66"/>
      <c r="C17" s="64"/>
      <c r="D17" s="67"/>
      <c r="E17" s="68"/>
      <c r="F17" s="69"/>
      <c r="G17" s="69"/>
      <c r="H17" s="70"/>
    </row>
    <row r="18" spans="1:8" s="43" customFormat="1" ht="43.5" customHeight="1">
      <c r="A18" s="65"/>
      <c r="B18" s="66"/>
      <c r="C18" s="64" t="str">
        <f>B8</f>
        <v>REFORZAMIENTO ESTRUCTURAL Y OBRAS INDUCIDAS EN EL INMUEBLE DEL CENTRO HISTÓRICO DE TAMPICO, TAMAULIPAS</v>
      </c>
      <c r="D18" s="67"/>
      <c r="E18" s="68"/>
      <c r="F18" s="69"/>
      <c r="G18" s="69"/>
      <c r="H18" s="70"/>
    </row>
    <row r="19" spans="1:8" s="43" customFormat="1">
      <c r="A19" s="65"/>
      <c r="B19" s="66" t="s">
        <v>420</v>
      </c>
      <c r="C19" s="64" t="s">
        <v>51</v>
      </c>
      <c r="D19" s="67"/>
      <c r="E19" s="68"/>
      <c r="F19" s="69"/>
      <c r="G19" s="69"/>
      <c r="H19" s="70"/>
    </row>
    <row r="20" spans="1:8" s="43" customFormat="1" ht="216">
      <c r="A20" s="102"/>
      <c r="B20" s="75">
        <v>500904205</v>
      </c>
      <c r="C20" s="74" t="s">
        <v>258</v>
      </c>
      <c r="D20" s="67" t="s">
        <v>38</v>
      </c>
      <c r="E20" s="68">
        <v>63.16</v>
      </c>
      <c r="F20" s="69"/>
      <c r="G20" s="69"/>
      <c r="H20" s="70"/>
    </row>
    <row r="21" spans="1:8" s="43" customFormat="1" ht="72">
      <c r="A21" s="102"/>
      <c r="B21" s="75">
        <v>500401823</v>
      </c>
      <c r="C21" s="74" t="s">
        <v>52</v>
      </c>
      <c r="D21" s="67" t="s">
        <v>38</v>
      </c>
      <c r="E21" s="68">
        <v>757.57</v>
      </c>
      <c r="F21" s="69"/>
      <c r="G21" s="77"/>
      <c r="H21" s="70"/>
    </row>
    <row r="22" spans="1:8" s="43" customFormat="1" ht="108">
      <c r="A22" s="102"/>
      <c r="B22" s="75">
        <v>500103354</v>
      </c>
      <c r="C22" s="74" t="s">
        <v>146</v>
      </c>
      <c r="D22" s="67" t="s">
        <v>37</v>
      </c>
      <c r="E22" s="68">
        <v>140</v>
      </c>
      <c r="F22" s="69"/>
      <c r="G22" s="69"/>
      <c r="H22" s="70"/>
    </row>
    <row r="23" spans="1:8" s="43" customFormat="1" ht="108">
      <c r="A23" s="102"/>
      <c r="B23" s="96">
        <v>500200377</v>
      </c>
      <c r="C23" s="97" t="s">
        <v>147</v>
      </c>
      <c r="D23" s="96" t="s">
        <v>40</v>
      </c>
      <c r="E23" s="68">
        <v>157.24</v>
      </c>
      <c r="F23" s="69"/>
      <c r="G23" s="69"/>
      <c r="H23" s="70"/>
    </row>
    <row r="24" spans="1:8" s="43" customFormat="1" ht="48">
      <c r="A24" s="102"/>
      <c r="B24" s="84">
        <v>500400111</v>
      </c>
      <c r="C24" s="87" t="s">
        <v>53</v>
      </c>
      <c r="D24" s="84" t="s">
        <v>39</v>
      </c>
      <c r="E24" s="68">
        <v>775.78</v>
      </c>
      <c r="F24" s="69"/>
      <c r="G24" s="69"/>
      <c r="H24" s="70"/>
    </row>
    <row r="25" spans="1:8" s="43" customFormat="1" ht="36">
      <c r="A25" s="102"/>
      <c r="B25" s="84">
        <v>500400545</v>
      </c>
      <c r="C25" s="87" t="s">
        <v>54</v>
      </c>
      <c r="D25" s="67" t="s">
        <v>38</v>
      </c>
      <c r="E25" s="68">
        <v>161.78</v>
      </c>
      <c r="F25" s="69"/>
      <c r="G25" s="69"/>
      <c r="H25" s="70"/>
    </row>
    <row r="26" spans="1:8" s="43" customFormat="1" ht="72">
      <c r="A26" s="102"/>
      <c r="B26" s="84">
        <v>502301914</v>
      </c>
      <c r="C26" s="87" t="s">
        <v>148</v>
      </c>
      <c r="D26" s="84" t="s">
        <v>37</v>
      </c>
      <c r="E26" s="68">
        <v>16</v>
      </c>
      <c r="F26" s="69"/>
      <c r="G26" s="69"/>
      <c r="H26" s="70"/>
    </row>
    <row r="27" spans="1:8" s="43" customFormat="1" ht="108">
      <c r="A27" s="102"/>
      <c r="B27" s="84">
        <v>500904206</v>
      </c>
      <c r="C27" s="87" t="s">
        <v>259</v>
      </c>
      <c r="D27" s="84" t="s">
        <v>37</v>
      </c>
      <c r="E27" s="68">
        <v>25</v>
      </c>
      <c r="F27" s="69"/>
      <c r="G27" s="69"/>
      <c r="H27" s="70"/>
    </row>
    <row r="28" spans="1:8" s="43" customFormat="1" ht="108">
      <c r="A28" s="102"/>
      <c r="B28" s="84">
        <v>500904207</v>
      </c>
      <c r="C28" s="87" t="s">
        <v>260</v>
      </c>
      <c r="D28" s="67" t="s">
        <v>37</v>
      </c>
      <c r="E28" s="68">
        <v>179</v>
      </c>
      <c r="F28" s="69"/>
      <c r="G28" s="69"/>
      <c r="H28" s="70"/>
    </row>
    <row r="29" spans="1:8" s="43" customFormat="1" ht="192">
      <c r="A29" s="102"/>
      <c r="B29" s="84">
        <v>500904208</v>
      </c>
      <c r="C29" s="87" t="s">
        <v>149</v>
      </c>
      <c r="D29" s="84" t="s">
        <v>37</v>
      </c>
      <c r="E29" s="68">
        <v>4</v>
      </c>
      <c r="F29" s="69"/>
      <c r="G29" s="69"/>
      <c r="H29" s="70"/>
    </row>
    <row r="30" spans="1:8" s="43" customFormat="1" ht="168">
      <c r="A30" s="102"/>
      <c r="B30" s="84">
        <v>500904209</v>
      </c>
      <c r="C30" s="87" t="s">
        <v>150</v>
      </c>
      <c r="D30" s="84" t="s">
        <v>37</v>
      </c>
      <c r="E30" s="68">
        <v>200</v>
      </c>
      <c r="F30" s="69"/>
      <c r="G30" s="69"/>
      <c r="H30" s="70"/>
    </row>
    <row r="31" spans="1:8" s="43" customFormat="1" ht="228">
      <c r="A31" s="102"/>
      <c r="B31" s="84">
        <v>502301915</v>
      </c>
      <c r="C31" s="87" t="s">
        <v>261</v>
      </c>
      <c r="D31" s="84" t="s">
        <v>37</v>
      </c>
      <c r="E31" s="68">
        <v>15</v>
      </c>
      <c r="F31" s="69"/>
      <c r="G31" s="92"/>
      <c r="H31" s="70"/>
    </row>
    <row r="32" spans="1:8" s="43" customFormat="1" ht="204">
      <c r="A32" s="102"/>
      <c r="B32" s="84">
        <v>502301944</v>
      </c>
      <c r="C32" s="87" t="s">
        <v>405</v>
      </c>
      <c r="D32" s="84" t="s">
        <v>37</v>
      </c>
      <c r="E32" s="68">
        <v>4</v>
      </c>
      <c r="F32" s="69"/>
      <c r="G32" s="101"/>
      <c r="H32" s="70"/>
    </row>
    <row r="33" spans="1:8" s="43" customFormat="1" ht="132">
      <c r="A33" s="102"/>
      <c r="B33" s="84">
        <v>500200986</v>
      </c>
      <c r="C33" s="87" t="s">
        <v>262</v>
      </c>
      <c r="D33" s="84" t="s">
        <v>37</v>
      </c>
      <c r="E33" s="68">
        <v>2442</v>
      </c>
      <c r="F33" s="69"/>
      <c r="G33" s="92"/>
      <c r="H33" s="70"/>
    </row>
    <row r="34" spans="1:8" s="43" customFormat="1" ht="192">
      <c r="A34" s="102"/>
      <c r="B34" s="84">
        <v>500200987</v>
      </c>
      <c r="C34" s="87" t="s">
        <v>151</v>
      </c>
      <c r="D34" s="84" t="s">
        <v>37</v>
      </c>
      <c r="E34" s="68">
        <v>18</v>
      </c>
      <c r="F34" s="69"/>
      <c r="G34" s="69"/>
      <c r="H34" s="70"/>
    </row>
    <row r="35" spans="1:8" s="43" customFormat="1" ht="228">
      <c r="A35" s="102"/>
      <c r="B35" s="84">
        <v>500302817</v>
      </c>
      <c r="C35" s="85" t="s">
        <v>263</v>
      </c>
      <c r="D35" s="84" t="s">
        <v>42</v>
      </c>
      <c r="E35" s="68">
        <v>365.94</v>
      </c>
      <c r="F35" s="69"/>
      <c r="G35" s="93"/>
      <c r="H35" s="70"/>
    </row>
    <row r="36" spans="1:8" s="43" customFormat="1" ht="144">
      <c r="A36" s="102"/>
      <c r="B36" s="84">
        <v>500405970</v>
      </c>
      <c r="C36" s="87" t="s">
        <v>280</v>
      </c>
      <c r="D36" s="84" t="s">
        <v>39</v>
      </c>
      <c r="E36" s="68">
        <v>190.31</v>
      </c>
      <c r="F36" s="69"/>
      <c r="G36" s="93"/>
      <c r="H36" s="70"/>
    </row>
    <row r="37" spans="1:8" s="43" customFormat="1" ht="168">
      <c r="A37" s="102"/>
      <c r="B37" s="75">
        <v>500606773</v>
      </c>
      <c r="C37" s="85" t="s">
        <v>264</v>
      </c>
      <c r="D37" s="84" t="s">
        <v>37</v>
      </c>
      <c r="E37" s="68">
        <v>2</v>
      </c>
      <c r="F37" s="69"/>
      <c r="G37" s="69"/>
      <c r="H37" s="70"/>
    </row>
    <row r="38" spans="1:8" s="43" customFormat="1" ht="168">
      <c r="A38" s="102"/>
      <c r="B38" s="75">
        <v>500606774</v>
      </c>
      <c r="C38" s="85" t="s">
        <v>265</v>
      </c>
      <c r="D38" s="67" t="s">
        <v>37</v>
      </c>
      <c r="E38" s="68">
        <v>2</v>
      </c>
      <c r="F38" s="69"/>
      <c r="G38" s="69"/>
      <c r="H38" s="70"/>
    </row>
    <row r="39" spans="1:8" s="43" customFormat="1" ht="168">
      <c r="A39" s="102"/>
      <c r="B39" s="75">
        <v>500606775</v>
      </c>
      <c r="C39" s="85" t="s">
        <v>266</v>
      </c>
      <c r="D39" s="84" t="s">
        <v>37</v>
      </c>
      <c r="E39" s="68">
        <v>2</v>
      </c>
      <c r="F39" s="69"/>
      <c r="G39" s="69"/>
      <c r="H39" s="70"/>
    </row>
    <row r="40" spans="1:8" s="43" customFormat="1" ht="108">
      <c r="A40" s="102"/>
      <c r="B40" s="75">
        <v>502001429</v>
      </c>
      <c r="C40" s="74" t="s">
        <v>267</v>
      </c>
      <c r="D40" s="67" t="s">
        <v>37</v>
      </c>
      <c r="E40" s="68">
        <v>2</v>
      </c>
      <c r="F40" s="69"/>
      <c r="G40" s="78"/>
      <c r="H40" s="70"/>
    </row>
    <row r="41" spans="1:8" s="43" customFormat="1" ht="84">
      <c r="A41" s="102"/>
      <c r="B41" s="84">
        <v>500504134</v>
      </c>
      <c r="C41" s="85" t="s">
        <v>268</v>
      </c>
      <c r="D41" s="84" t="s">
        <v>39</v>
      </c>
      <c r="E41" s="68">
        <v>307.14</v>
      </c>
      <c r="F41" s="69"/>
      <c r="G41" s="78"/>
      <c r="H41" s="70"/>
    </row>
    <row r="42" spans="1:8" s="43" customFormat="1" ht="144">
      <c r="A42" s="102"/>
      <c r="B42" s="84">
        <v>500904210</v>
      </c>
      <c r="C42" s="87" t="s">
        <v>269</v>
      </c>
      <c r="D42" s="84" t="s">
        <v>39</v>
      </c>
      <c r="E42" s="68">
        <v>111.15</v>
      </c>
      <c r="F42" s="69"/>
      <c r="G42" s="78"/>
      <c r="H42" s="70"/>
    </row>
    <row r="43" spans="1:8" s="43" customFormat="1" ht="192">
      <c r="A43" s="102"/>
      <c r="B43" s="84">
        <v>500904211</v>
      </c>
      <c r="C43" s="85" t="s">
        <v>270</v>
      </c>
      <c r="D43" s="84" t="s">
        <v>39</v>
      </c>
      <c r="E43" s="68">
        <v>7.89</v>
      </c>
      <c r="F43" s="69"/>
      <c r="G43" s="78"/>
      <c r="H43" s="70"/>
    </row>
    <row r="44" spans="1:8" s="43" customFormat="1" ht="180">
      <c r="A44" s="102"/>
      <c r="B44" s="84">
        <v>500904212</v>
      </c>
      <c r="C44" s="85" t="s">
        <v>271</v>
      </c>
      <c r="D44" s="84" t="s">
        <v>39</v>
      </c>
      <c r="E44" s="68">
        <v>29.05</v>
      </c>
      <c r="F44" s="69"/>
      <c r="G44" s="78"/>
      <c r="H44" s="70"/>
    </row>
    <row r="45" spans="1:8" s="43" customFormat="1" ht="204">
      <c r="A45" s="102"/>
      <c r="B45" s="84">
        <v>500904213</v>
      </c>
      <c r="C45" s="85" t="s">
        <v>272</v>
      </c>
      <c r="D45" s="84" t="s">
        <v>39</v>
      </c>
      <c r="E45" s="68">
        <v>9.52</v>
      </c>
      <c r="F45" s="69"/>
      <c r="G45" s="78"/>
      <c r="H45" s="70"/>
    </row>
    <row r="46" spans="1:8" s="43" customFormat="1" ht="144">
      <c r="A46" s="102"/>
      <c r="B46" s="84">
        <v>500904214</v>
      </c>
      <c r="C46" s="85" t="s">
        <v>396</v>
      </c>
      <c r="D46" s="84" t="s">
        <v>37</v>
      </c>
      <c r="E46" s="68">
        <v>1</v>
      </c>
      <c r="F46" s="69"/>
      <c r="G46" s="78"/>
      <c r="H46" s="70"/>
    </row>
    <row r="47" spans="1:8" s="43" customFormat="1" ht="276">
      <c r="A47" s="102"/>
      <c r="B47" s="84">
        <v>502200827</v>
      </c>
      <c r="C47" s="85" t="s">
        <v>281</v>
      </c>
      <c r="D47" s="84" t="s">
        <v>37</v>
      </c>
      <c r="E47" s="68">
        <v>1</v>
      </c>
      <c r="F47" s="69"/>
      <c r="G47" s="78"/>
      <c r="H47" s="70"/>
    </row>
    <row r="48" spans="1:8" s="43" customFormat="1" ht="384">
      <c r="A48" s="102"/>
      <c r="B48" s="84">
        <v>502301916</v>
      </c>
      <c r="C48" s="87" t="s">
        <v>273</v>
      </c>
      <c r="D48" s="84" t="s">
        <v>37</v>
      </c>
      <c r="E48" s="68">
        <v>1</v>
      </c>
      <c r="F48" s="69"/>
      <c r="G48" s="78"/>
      <c r="H48" s="70"/>
    </row>
    <row r="49" spans="1:8" s="43" customFormat="1" ht="264">
      <c r="A49" s="102"/>
      <c r="B49" s="75">
        <v>502301917</v>
      </c>
      <c r="C49" s="74" t="s">
        <v>274</v>
      </c>
      <c r="D49" s="67" t="s">
        <v>37</v>
      </c>
      <c r="E49" s="68">
        <v>1</v>
      </c>
      <c r="F49" s="69"/>
      <c r="G49" s="78"/>
      <c r="H49" s="70"/>
    </row>
    <row r="50" spans="1:8" s="43" customFormat="1" ht="288">
      <c r="A50" s="102"/>
      <c r="B50" s="75">
        <v>502301918</v>
      </c>
      <c r="C50" s="85" t="s">
        <v>275</v>
      </c>
      <c r="D50" s="84" t="s">
        <v>37</v>
      </c>
      <c r="E50" s="68">
        <v>1</v>
      </c>
      <c r="F50" s="69"/>
      <c r="G50" s="78"/>
      <c r="H50" s="70"/>
    </row>
    <row r="51" spans="1:8" s="43" customFormat="1" ht="60">
      <c r="A51" s="102"/>
      <c r="B51" s="84">
        <v>501104433</v>
      </c>
      <c r="C51" s="87" t="s">
        <v>282</v>
      </c>
      <c r="D51" s="84" t="s">
        <v>37</v>
      </c>
      <c r="E51" s="68">
        <v>91</v>
      </c>
      <c r="F51" s="69"/>
      <c r="G51" s="78"/>
      <c r="H51" s="70"/>
    </row>
    <row r="52" spans="1:8" s="43" customFormat="1" ht="60">
      <c r="A52" s="102"/>
      <c r="B52" s="75">
        <v>501104434</v>
      </c>
      <c r="C52" s="74" t="s">
        <v>283</v>
      </c>
      <c r="D52" s="67" t="s">
        <v>37</v>
      </c>
      <c r="E52" s="68">
        <v>163</v>
      </c>
      <c r="F52" s="69"/>
      <c r="G52" s="78"/>
      <c r="H52" s="70"/>
    </row>
    <row r="53" spans="1:8" s="43" customFormat="1" ht="132">
      <c r="A53" s="102"/>
      <c r="B53" s="75">
        <v>500904215</v>
      </c>
      <c r="C53" s="74" t="s">
        <v>276</v>
      </c>
      <c r="D53" s="67" t="s">
        <v>37</v>
      </c>
      <c r="E53" s="68">
        <v>43</v>
      </c>
      <c r="F53" s="69"/>
      <c r="G53" s="78"/>
      <c r="H53" s="70"/>
    </row>
    <row r="54" spans="1:8" s="43" customFormat="1" ht="108">
      <c r="A54" s="102"/>
      <c r="B54" s="75">
        <v>502200828</v>
      </c>
      <c r="C54" s="74" t="s">
        <v>277</v>
      </c>
      <c r="D54" s="67" t="s">
        <v>37</v>
      </c>
      <c r="E54" s="68">
        <v>14</v>
      </c>
      <c r="F54" s="69"/>
      <c r="G54" s="78"/>
      <c r="H54" s="70"/>
    </row>
    <row r="55" spans="1:8" s="43" customFormat="1" ht="144">
      <c r="A55" s="102"/>
      <c r="B55" s="75">
        <v>501104435</v>
      </c>
      <c r="C55" s="74" t="s">
        <v>278</v>
      </c>
      <c r="D55" s="67" t="s">
        <v>37</v>
      </c>
      <c r="E55" s="68">
        <v>1</v>
      </c>
      <c r="F55" s="69"/>
      <c r="G55" s="78"/>
      <c r="H55" s="70"/>
    </row>
    <row r="56" spans="1:8" s="43" customFormat="1" ht="192">
      <c r="A56" s="102"/>
      <c r="B56" s="84">
        <v>500503562</v>
      </c>
      <c r="C56" s="85" t="s">
        <v>55</v>
      </c>
      <c r="D56" s="84" t="s">
        <v>39</v>
      </c>
      <c r="E56" s="68">
        <v>16</v>
      </c>
      <c r="F56" s="69"/>
      <c r="G56" s="78"/>
      <c r="H56" s="70"/>
    </row>
    <row r="57" spans="1:8" s="43" customFormat="1" ht="192">
      <c r="A57" s="102"/>
      <c r="B57" s="84">
        <v>500504136</v>
      </c>
      <c r="C57" s="85" t="s">
        <v>279</v>
      </c>
      <c r="D57" s="84" t="s">
        <v>39</v>
      </c>
      <c r="E57" s="68">
        <v>347.1</v>
      </c>
      <c r="F57" s="69"/>
      <c r="G57" s="100"/>
      <c r="H57" s="70"/>
    </row>
    <row r="58" spans="1:8" s="43" customFormat="1" ht="168">
      <c r="A58" s="102"/>
      <c r="B58" s="84">
        <v>500504137</v>
      </c>
      <c r="C58" s="85" t="s">
        <v>406</v>
      </c>
      <c r="D58" s="84" t="s">
        <v>39</v>
      </c>
      <c r="E58" s="68">
        <v>55.44</v>
      </c>
      <c r="F58" s="69"/>
      <c r="G58" s="78"/>
      <c r="H58" s="70"/>
    </row>
    <row r="59" spans="1:8" s="43" customFormat="1" ht="156">
      <c r="A59" s="102"/>
      <c r="B59" s="75">
        <v>500504138</v>
      </c>
      <c r="C59" s="74" t="s">
        <v>407</v>
      </c>
      <c r="D59" s="67" t="s">
        <v>38</v>
      </c>
      <c r="E59" s="68">
        <v>73.510000000000005</v>
      </c>
      <c r="F59" s="69"/>
      <c r="G59" s="78"/>
      <c r="H59" s="70"/>
    </row>
    <row r="60" spans="1:8" s="43" customFormat="1" ht="84">
      <c r="A60" s="102"/>
      <c r="B60" s="75">
        <v>502404652</v>
      </c>
      <c r="C60" s="74" t="s">
        <v>284</v>
      </c>
      <c r="D60" s="67" t="s">
        <v>37</v>
      </c>
      <c r="E60" s="68">
        <v>3</v>
      </c>
      <c r="F60" s="69"/>
      <c r="G60" s="78"/>
      <c r="H60" s="70"/>
    </row>
    <row r="61" spans="1:8" s="43" customFormat="1" ht="84">
      <c r="A61" s="102"/>
      <c r="B61" s="75">
        <v>502404653</v>
      </c>
      <c r="C61" s="104" t="s">
        <v>285</v>
      </c>
      <c r="D61" s="67" t="s">
        <v>37</v>
      </c>
      <c r="E61" s="68">
        <v>1</v>
      </c>
      <c r="F61" s="69"/>
      <c r="G61" s="78"/>
      <c r="H61" s="70"/>
    </row>
    <row r="62" spans="1:8" s="43" customFormat="1" ht="84">
      <c r="A62" s="102"/>
      <c r="B62" s="75">
        <v>502404654</v>
      </c>
      <c r="C62" s="74" t="s">
        <v>286</v>
      </c>
      <c r="D62" s="67" t="s">
        <v>37</v>
      </c>
      <c r="E62" s="68">
        <v>11</v>
      </c>
      <c r="F62" s="69"/>
      <c r="G62" s="78"/>
      <c r="H62" s="70"/>
    </row>
    <row r="63" spans="1:8" s="43" customFormat="1" ht="84">
      <c r="A63" s="102"/>
      <c r="B63" s="75">
        <v>502404655</v>
      </c>
      <c r="C63" s="74" t="s">
        <v>287</v>
      </c>
      <c r="D63" s="67" t="s">
        <v>37</v>
      </c>
      <c r="E63" s="68">
        <v>1</v>
      </c>
      <c r="F63" s="69"/>
      <c r="G63" s="78"/>
      <c r="H63" s="70"/>
    </row>
    <row r="64" spans="1:8" s="43" customFormat="1" ht="84">
      <c r="A64" s="102"/>
      <c r="B64" s="75">
        <v>502404656</v>
      </c>
      <c r="C64" s="74" t="s">
        <v>288</v>
      </c>
      <c r="D64" s="67" t="s">
        <v>37</v>
      </c>
      <c r="E64" s="68">
        <v>3</v>
      </c>
      <c r="F64" s="69"/>
      <c r="G64" s="78"/>
      <c r="H64" s="70"/>
    </row>
    <row r="65" spans="1:8" s="43" customFormat="1" ht="132">
      <c r="A65" s="102"/>
      <c r="B65" s="75">
        <v>501100321</v>
      </c>
      <c r="C65" s="74" t="s">
        <v>56</v>
      </c>
      <c r="D65" s="67" t="s">
        <v>37</v>
      </c>
      <c r="E65" s="68">
        <v>9</v>
      </c>
      <c r="F65" s="69"/>
      <c r="G65" s="78"/>
      <c r="H65" s="70"/>
    </row>
    <row r="66" spans="1:8" s="43" customFormat="1" ht="108">
      <c r="A66" s="102"/>
      <c r="B66" s="84">
        <v>501100323</v>
      </c>
      <c r="C66" s="85" t="s">
        <v>57</v>
      </c>
      <c r="D66" s="84" t="s">
        <v>37</v>
      </c>
      <c r="E66" s="68">
        <v>9</v>
      </c>
      <c r="F66" s="69"/>
      <c r="G66" s="78"/>
      <c r="H66" s="70"/>
    </row>
    <row r="67" spans="1:8" s="43" customFormat="1" ht="36">
      <c r="A67" s="102"/>
      <c r="B67" s="84">
        <v>501104482</v>
      </c>
      <c r="C67" s="87" t="s">
        <v>309</v>
      </c>
      <c r="D67" s="84" t="s">
        <v>37</v>
      </c>
      <c r="E67" s="68">
        <v>30</v>
      </c>
      <c r="F67" s="69"/>
      <c r="G67" s="78"/>
      <c r="H67" s="70"/>
    </row>
    <row r="68" spans="1:8" s="43" customFormat="1" ht="228">
      <c r="A68" s="102"/>
      <c r="B68" s="75">
        <v>501803200</v>
      </c>
      <c r="C68" s="74" t="s">
        <v>310</v>
      </c>
      <c r="D68" s="67" t="s">
        <v>37</v>
      </c>
      <c r="E68" s="68">
        <v>1</v>
      </c>
      <c r="F68" s="69"/>
      <c r="G68" s="78"/>
      <c r="H68" s="70"/>
    </row>
    <row r="69" spans="1:8" s="43" customFormat="1" ht="108">
      <c r="A69" s="102"/>
      <c r="B69" s="96">
        <v>502402396</v>
      </c>
      <c r="C69" s="95" t="s">
        <v>305</v>
      </c>
      <c r="D69" s="96" t="s">
        <v>38</v>
      </c>
      <c r="E69" s="68">
        <v>18</v>
      </c>
      <c r="F69" s="69"/>
      <c r="G69" s="78"/>
      <c r="H69" s="70"/>
    </row>
    <row r="70" spans="1:8" s="43" customFormat="1" ht="156">
      <c r="A70" s="102"/>
      <c r="B70" s="84">
        <v>501308229</v>
      </c>
      <c r="C70" s="85" t="s">
        <v>432</v>
      </c>
      <c r="D70" s="84" t="s">
        <v>37</v>
      </c>
      <c r="E70" s="68">
        <v>2</v>
      </c>
      <c r="F70" s="69"/>
      <c r="G70" s="78"/>
      <c r="H70" s="103"/>
    </row>
    <row r="71" spans="1:8" s="43" customFormat="1" ht="180">
      <c r="A71" s="102"/>
      <c r="B71" s="75">
        <v>500405974</v>
      </c>
      <c r="C71" s="74" t="s">
        <v>408</v>
      </c>
      <c r="D71" s="67" t="s">
        <v>37</v>
      </c>
      <c r="E71" s="68">
        <v>7</v>
      </c>
      <c r="F71" s="69"/>
      <c r="G71" s="78"/>
      <c r="H71" s="70"/>
    </row>
    <row r="72" spans="1:8" s="43" customFormat="1" ht="180">
      <c r="A72" s="102"/>
      <c r="B72" s="75">
        <v>500302823</v>
      </c>
      <c r="C72" s="74" t="s">
        <v>392</v>
      </c>
      <c r="D72" s="67" t="s">
        <v>42</v>
      </c>
      <c r="E72" s="68">
        <v>5000</v>
      </c>
      <c r="F72" s="69"/>
      <c r="G72" s="78"/>
      <c r="H72" s="70"/>
    </row>
    <row r="73" spans="1:8" s="43" customFormat="1" ht="120">
      <c r="A73" s="102"/>
      <c r="B73" s="84">
        <v>500904217</v>
      </c>
      <c r="C73" s="85" t="s">
        <v>393</v>
      </c>
      <c r="D73" s="84" t="s">
        <v>38</v>
      </c>
      <c r="E73" s="68">
        <v>285.25</v>
      </c>
      <c r="F73" s="69"/>
      <c r="G73" s="78"/>
      <c r="H73" s="76"/>
    </row>
    <row r="74" spans="1:8" s="43" customFormat="1" ht="132">
      <c r="A74" s="102"/>
      <c r="B74" s="75">
        <v>500504139</v>
      </c>
      <c r="C74" s="74" t="s">
        <v>409</v>
      </c>
      <c r="D74" s="67" t="s">
        <v>39</v>
      </c>
      <c r="E74" s="68">
        <v>194.74</v>
      </c>
      <c r="F74" s="69"/>
      <c r="G74" s="78"/>
      <c r="H74" s="70"/>
    </row>
    <row r="75" spans="1:8" s="43" customFormat="1" ht="132">
      <c r="A75" s="102"/>
      <c r="B75" s="84">
        <v>500904218</v>
      </c>
      <c r="C75" s="74" t="s">
        <v>394</v>
      </c>
      <c r="D75" s="67" t="s">
        <v>37</v>
      </c>
      <c r="E75" s="68">
        <v>42</v>
      </c>
      <c r="F75" s="69"/>
      <c r="G75" s="78"/>
      <c r="H75" s="70"/>
    </row>
    <row r="76" spans="1:8" s="43" customFormat="1" ht="72">
      <c r="A76" s="102"/>
      <c r="B76" s="75">
        <v>500103379</v>
      </c>
      <c r="C76" s="85" t="s">
        <v>419</v>
      </c>
      <c r="D76" s="67" t="s">
        <v>37</v>
      </c>
      <c r="E76" s="68">
        <v>84</v>
      </c>
      <c r="F76" s="69"/>
      <c r="G76" s="78"/>
      <c r="H76" s="70"/>
    </row>
    <row r="77" spans="1:8" s="43" customFormat="1" ht="132">
      <c r="A77" s="102"/>
      <c r="B77" s="75">
        <v>500302824</v>
      </c>
      <c r="C77" s="74" t="s">
        <v>395</v>
      </c>
      <c r="D77" s="67" t="s">
        <v>37</v>
      </c>
      <c r="E77" s="68">
        <v>41</v>
      </c>
      <c r="F77" s="69"/>
      <c r="G77" s="78"/>
      <c r="H77" s="70"/>
    </row>
    <row r="78" spans="1:8" s="43" customFormat="1" ht="132">
      <c r="A78" s="102"/>
      <c r="B78" s="75">
        <v>500302825</v>
      </c>
      <c r="C78" s="74" t="s">
        <v>410</v>
      </c>
      <c r="D78" s="67" t="s">
        <v>37</v>
      </c>
      <c r="E78" s="68">
        <v>8</v>
      </c>
      <c r="F78" s="69"/>
      <c r="G78" s="78"/>
      <c r="H78" s="70"/>
    </row>
    <row r="79" spans="1:8" s="43" customFormat="1" ht="132">
      <c r="A79" s="102"/>
      <c r="B79" s="75">
        <v>500302826</v>
      </c>
      <c r="C79" s="74" t="s">
        <v>411</v>
      </c>
      <c r="D79" s="84" t="s">
        <v>37</v>
      </c>
      <c r="E79" s="68">
        <v>23</v>
      </c>
      <c r="F79" s="69"/>
      <c r="G79" s="78"/>
      <c r="H79" s="70"/>
    </row>
    <row r="80" spans="1:8" s="43" customFormat="1" ht="96">
      <c r="A80" s="102"/>
      <c r="B80" s="75">
        <v>500103377</v>
      </c>
      <c r="C80" s="74" t="s">
        <v>412</v>
      </c>
      <c r="D80" s="67" t="s">
        <v>39</v>
      </c>
      <c r="E80" s="68">
        <v>5500.16</v>
      </c>
      <c r="F80" s="69"/>
      <c r="G80" s="78"/>
      <c r="H80" s="70"/>
    </row>
    <row r="81" spans="1:8" s="43" customFormat="1" ht="48">
      <c r="A81" s="102"/>
      <c r="B81" s="84">
        <v>500200245</v>
      </c>
      <c r="C81" s="85" t="s">
        <v>58</v>
      </c>
      <c r="D81" s="84" t="s">
        <v>39</v>
      </c>
      <c r="E81" s="68">
        <v>348.08</v>
      </c>
      <c r="F81" s="69"/>
      <c r="G81" s="78"/>
      <c r="H81" s="70"/>
    </row>
    <row r="82" spans="1:8" s="43" customFormat="1" ht="72">
      <c r="A82" s="102"/>
      <c r="B82" s="75">
        <v>500200013</v>
      </c>
      <c r="C82" s="74" t="s">
        <v>59</v>
      </c>
      <c r="D82" s="67" t="s">
        <v>40</v>
      </c>
      <c r="E82" s="68">
        <v>6.92</v>
      </c>
      <c r="F82" s="69"/>
      <c r="G82" s="78"/>
      <c r="H82" s="70"/>
    </row>
    <row r="83" spans="1:8" s="43" customFormat="1" ht="72">
      <c r="A83" s="102"/>
      <c r="B83" s="75">
        <v>500400034</v>
      </c>
      <c r="C83" s="74" t="s">
        <v>60</v>
      </c>
      <c r="D83" s="67" t="s">
        <v>39</v>
      </c>
      <c r="E83" s="68">
        <v>326.86</v>
      </c>
      <c r="F83" s="69"/>
      <c r="G83" s="78"/>
      <c r="H83" s="70"/>
    </row>
    <row r="84" spans="1:8" s="43" customFormat="1" ht="108">
      <c r="A84" s="102"/>
      <c r="B84" s="75">
        <v>500100027</v>
      </c>
      <c r="C84" s="74" t="s">
        <v>61</v>
      </c>
      <c r="D84" s="67" t="s">
        <v>40</v>
      </c>
      <c r="E84" s="68">
        <v>2.4900000000000002</v>
      </c>
      <c r="F84" s="69"/>
      <c r="G84" s="78"/>
      <c r="H84" s="70"/>
    </row>
    <row r="85" spans="1:8" s="43" customFormat="1" ht="84">
      <c r="A85" s="102"/>
      <c r="B85" s="75">
        <v>500100008</v>
      </c>
      <c r="C85" s="74" t="s">
        <v>44</v>
      </c>
      <c r="D85" s="67" t="s">
        <v>39</v>
      </c>
      <c r="E85" s="68">
        <v>6.2</v>
      </c>
      <c r="F85" s="69"/>
      <c r="G85" s="78"/>
      <c r="H85" s="70"/>
    </row>
    <row r="86" spans="1:8" s="43" customFormat="1" ht="132">
      <c r="A86" s="102"/>
      <c r="B86" s="75">
        <v>500400067</v>
      </c>
      <c r="C86" s="74" t="s">
        <v>62</v>
      </c>
      <c r="D86" s="67" t="s">
        <v>39</v>
      </c>
      <c r="E86" s="68">
        <v>28.24</v>
      </c>
      <c r="F86" s="69"/>
      <c r="G86" s="78"/>
      <c r="H86" s="70"/>
    </row>
    <row r="87" spans="1:8" s="43" customFormat="1" ht="36">
      <c r="A87" s="102"/>
      <c r="B87" s="84">
        <v>500401881</v>
      </c>
      <c r="C87" s="87" t="s">
        <v>63</v>
      </c>
      <c r="D87" s="84" t="s">
        <v>38</v>
      </c>
      <c r="E87" s="68">
        <v>1452.01</v>
      </c>
      <c r="F87" s="69"/>
      <c r="G87" s="78"/>
      <c r="H87" s="70"/>
    </row>
    <row r="88" spans="1:8" s="43" customFormat="1" ht="96">
      <c r="A88" s="102"/>
      <c r="B88" s="84">
        <v>500503549</v>
      </c>
      <c r="C88" s="85" t="s">
        <v>64</v>
      </c>
      <c r="D88" s="84" t="s">
        <v>39</v>
      </c>
      <c r="E88" s="68">
        <v>270.58999999999997</v>
      </c>
      <c r="F88" s="69"/>
      <c r="G88" s="78"/>
      <c r="H88" s="70"/>
    </row>
    <row r="89" spans="1:8" s="43" customFormat="1" ht="96">
      <c r="A89" s="102"/>
      <c r="B89" s="84">
        <v>500103355</v>
      </c>
      <c r="C89" s="87" t="s">
        <v>289</v>
      </c>
      <c r="D89" s="84" t="s">
        <v>39</v>
      </c>
      <c r="E89" s="68">
        <v>432.19</v>
      </c>
      <c r="F89" s="69"/>
      <c r="G89" s="78"/>
      <c r="H89" s="70"/>
    </row>
    <row r="90" spans="1:8" s="43" customFormat="1" ht="156">
      <c r="A90" s="102"/>
      <c r="B90" s="96">
        <v>500404992</v>
      </c>
      <c r="C90" s="97" t="s">
        <v>65</v>
      </c>
      <c r="D90" s="84" t="s">
        <v>39</v>
      </c>
      <c r="E90" s="68">
        <v>202.3</v>
      </c>
      <c r="F90" s="69"/>
      <c r="G90" s="78"/>
      <c r="H90" s="70"/>
    </row>
    <row r="91" spans="1:8" s="43" customFormat="1" ht="144">
      <c r="A91" s="102"/>
      <c r="B91" s="84">
        <v>500402590</v>
      </c>
      <c r="C91" s="87" t="s">
        <v>66</v>
      </c>
      <c r="D91" s="84" t="s">
        <v>38</v>
      </c>
      <c r="E91" s="68">
        <v>114.31</v>
      </c>
      <c r="F91" s="69"/>
      <c r="G91" s="78"/>
      <c r="H91" s="70"/>
    </row>
    <row r="92" spans="1:8" s="43" customFormat="1" ht="144">
      <c r="A92" s="102"/>
      <c r="B92" s="84">
        <v>500400041</v>
      </c>
      <c r="C92" s="85" t="s">
        <v>49</v>
      </c>
      <c r="D92" s="84" t="s">
        <v>38</v>
      </c>
      <c r="E92" s="68">
        <v>9.89</v>
      </c>
      <c r="F92" s="69"/>
      <c r="G92" s="78"/>
      <c r="H92" s="70"/>
    </row>
    <row r="93" spans="1:8" s="43" customFormat="1" ht="120">
      <c r="A93" s="102"/>
      <c r="B93" s="75">
        <v>500500002</v>
      </c>
      <c r="C93" s="85" t="s">
        <v>46</v>
      </c>
      <c r="D93" s="67" t="s">
        <v>39</v>
      </c>
      <c r="E93" s="68">
        <v>580.64</v>
      </c>
      <c r="F93" s="69"/>
      <c r="G93" s="78"/>
      <c r="H93" s="70"/>
    </row>
    <row r="94" spans="1:8" s="43" customFormat="1" ht="120">
      <c r="A94" s="102"/>
      <c r="B94" s="96">
        <v>500302172</v>
      </c>
      <c r="C94" s="95" t="s">
        <v>67</v>
      </c>
      <c r="D94" s="84" t="s">
        <v>39</v>
      </c>
      <c r="E94" s="68">
        <v>17.78</v>
      </c>
      <c r="F94" s="69"/>
      <c r="G94" s="78"/>
      <c r="H94" s="70"/>
    </row>
    <row r="95" spans="1:8" s="43" customFormat="1" ht="192">
      <c r="A95" s="102"/>
      <c r="B95" s="84">
        <v>500404939</v>
      </c>
      <c r="C95" s="87" t="s">
        <v>68</v>
      </c>
      <c r="D95" s="84" t="s">
        <v>38</v>
      </c>
      <c r="E95" s="68">
        <v>1.8</v>
      </c>
      <c r="F95" s="69"/>
      <c r="G95" s="78"/>
      <c r="H95" s="70"/>
    </row>
    <row r="96" spans="1:8" s="43" customFormat="1" ht="132">
      <c r="A96" s="102"/>
      <c r="B96" s="75">
        <v>500400065</v>
      </c>
      <c r="C96" s="74" t="s">
        <v>45</v>
      </c>
      <c r="D96" s="67" t="s">
        <v>39</v>
      </c>
      <c r="E96" s="68">
        <v>19.64</v>
      </c>
      <c r="F96" s="69"/>
      <c r="G96" s="78"/>
      <c r="H96" s="70"/>
    </row>
    <row r="97" spans="1:8" s="43" customFormat="1" ht="204">
      <c r="A97" s="102"/>
      <c r="B97" s="75">
        <v>500302174</v>
      </c>
      <c r="C97" s="74" t="s">
        <v>290</v>
      </c>
      <c r="D97" s="67" t="s">
        <v>38</v>
      </c>
      <c r="E97" s="68">
        <v>67.84</v>
      </c>
      <c r="F97" s="69"/>
      <c r="G97" s="78"/>
      <c r="H97" s="70"/>
    </row>
    <row r="98" spans="1:8" s="43" customFormat="1" ht="84">
      <c r="A98" s="102"/>
      <c r="B98" s="96">
        <v>500402546</v>
      </c>
      <c r="C98" s="95" t="s">
        <v>245</v>
      </c>
      <c r="D98" s="96" t="s">
        <v>39</v>
      </c>
      <c r="E98" s="68">
        <v>3.97</v>
      </c>
      <c r="F98" s="69"/>
      <c r="G98" s="78"/>
      <c r="H98" s="70"/>
    </row>
    <row r="99" spans="1:8" s="43" customFormat="1" ht="204">
      <c r="A99" s="102"/>
      <c r="B99" s="75">
        <v>500504135</v>
      </c>
      <c r="C99" s="74" t="s">
        <v>69</v>
      </c>
      <c r="D99" s="67" t="s">
        <v>39</v>
      </c>
      <c r="E99" s="68">
        <v>1438.85</v>
      </c>
      <c r="F99" s="69"/>
      <c r="G99" s="78"/>
      <c r="H99" s="70"/>
    </row>
    <row r="100" spans="1:8" s="43" customFormat="1" ht="108">
      <c r="A100" s="102"/>
      <c r="B100" s="96">
        <v>500102873</v>
      </c>
      <c r="C100" s="97" t="s">
        <v>70</v>
      </c>
      <c r="D100" s="67" t="s">
        <v>37</v>
      </c>
      <c r="E100" s="68">
        <v>10</v>
      </c>
      <c r="F100" s="69"/>
      <c r="G100" s="78"/>
      <c r="H100" s="70"/>
    </row>
    <row r="101" spans="1:8" s="43" customFormat="1" ht="96">
      <c r="A101" s="102"/>
      <c r="B101" s="84">
        <v>500300045</v>
      </c>
      <c r="C101" s="85" t="s">
        <v>71</v>
      </c>
      <c r="D101" s="84" t="s">
        <v>40</v>
      </c>
      <c r="E101" s="68">
        <v>11.75</v>
      </c>
      <c r="F101" s="69"/>
      <c r="G101" s="78"/>
      <c r="H101" s="70"/>
    </row>
    <row r="102" spans="1:8" s="43" customFormat="1" ht="120">
      <c r="A102" s="102"/>
      <c r="B102" s="96">
        <v>500500113</v>
      </c>
      <c r="C102" s="97" t="s">
        <v>72</v>
      </c>
      <c r="D102" s="96" t="s">
        <v>39</v>
      </c>
      <c r="E102" s="68">
        <v>127.04</v>
      </c>
      <c r="F102" s="69"/>
      <c r="G102" s="78"/>
      <c r="H102" s="70"/>
    </row>
    <row r="103" spans="1:8" s="43" customFormat="1" ht="144">
      <c r="A103" s="102"/>
      <c r="B103" s="75">
        <v>500404512</v>
      </c>
      <c r="C103" s="74" t="s">
        <v>73</v>
      </c>
      <c r="D103" s="67" t="s">
        <v>39</v>
      </c>
      <c r="E103" s="68">
        <v>763.04</v>
      </c>
      <c r="F103" s="69"/>
      <c r="G103" s="78"/>
      <c r="H103" s="70"/>
    </row>
    <row r="104" spans="1:8" s="43" customFormat="1" ht="60">
      <c r="A104" s="102"/>
      <c r="B104" s="84">
        <v>500503573</v>
      </c>
      <c r="C104" s="87" t="s">
        <v>74</v>
      </c>
      <c r="D104" s="84" t="s">
        <v>38</v>
      </c>
      <c r="E104" s="68">
        <v>161.78</v>
      </c>
      <c r="F104" s="69"/>
      <c r="G104" s="78"/>
      <c r="H104" s="70"/>
    </row>
    <row r="105" spans="1:8" s="43" customFormat="1" ht="156">
      <c r="A105" s="102"/>
      <c r="B105" s="75">
        <v>500400412</v>
      </c>
      <c r="C105" s="87" t="s">
        <v>75</v>
      </c>
      <c r="D105" s="67" t="s">
        <v>38</v>
      </c>
      <c r="E105" s="68">
        <v>12</v>
      </c>
      <c r="F105" s="69"/>
      <c r="G105" s="78"/>
      <c r="H105" s="70"/>
    </row>
    <row r="106" spans="1:8" s="43" customFormat="1" ht="144">
      <c r="A106" s="102"/>
      <c r="B106" s="84">
        <v>500400420</v>
      </c>
      <c r="C106" s="85" t="s">
        <v>76</v>
      </c>
      <c r="D106" s="84" t="s">
        <v>38</v>
      </c>
      <c r="E106" s="68">
        <v>1.52</v>
      </c>
      <c r="F106" s="69"/>
      <c r="G106" s="78"/>
      <c r="H106" s="70"/>
    </row>
    <row r="107" spans="1:8" s="43" customFormat="1" ht="108">
      <c r="A107" s="102"/>
      <c r="B107" s="84">
        <v>500903498</v>
      </c>
      <c r="C107" s="87" t="s">
        <v>291</v>
      </c>
      <c r="D107" s="84" t="s">
        <v>38</v>
      </c>
      <c r="E107" s="68">
        <v>109.23</v>
      </c>
      <c r="F107" s="69"/>
      <c r="G107" s="78"/>
      <c r="H107" s="70"/>
    </row>
    <row r="108" spans="1:8" s="43" customFormat="1" ht="84">
      <c r="A108" s="102"/>
      <c r="B108" s="84">
        <v>500100258</v>
      </c>
      <c r="C108" s="87" t="s">
        <v>77</v>
      </c>
      <c r="D108" s="84" t="s">
        <v>40</v>
      </c>
      <c r="E108" s="68">
        <v>306.69</v>
      </c>
      <c r="F108" s="69"/>
      <c r="G108" s="78"/>
      <c r="H108" s="70"/>
    </row>
    <row r="109" spans="1:8" s="43" customFormat="1" ht="108">
      <c r="A109" s="102"/>
      <c r="B109" s="75">
        <v>500302822</v>
      </c>
      <c r="C109" s="74" t="s">
        <v>306</v>
      </c>
      <c r="D109" s="67" t="s">
        <v>37</v>
      </c>
      <c r="E109" s="68">
        <v>97</v>
      </c>
      <c r="F109" s="69"/>
      <c r="G109" s="78"/>
      <c r="H109" s="70"/>
    </row>
    <row r="110" spans="1:8" s="43" customFormat="1" ht="108">
      <c r="A110" s="102"/>
      <c r="B110" s="96">
        <v>500200626</v>
      </c>
      <c r="C110" s="105" t="s">
        <v>307</v>
      </c>
      <c r="D110" s="98" t="s">
        <v>40</v>
      </c>
      <c r="E110" s="68">
        <v>2.81</v>
      </c>
      <c r="F110" s="69"/>
      <c r="G110" s="78"/>
      <c r="H110" s="70"/>
    </row>
    <row r="111" spans="1:8" s="43" customFormat="1" ht="300">
      <c r="A111" s="102"/>
      <c r="B111" s="75">
        <v>500302498</v>
      </c>
      <c r="C111" s="74" t="s">
        <v>78</v>
      </c>
      <c r="D111" s="67" t="s">
        <v>42</v>
      </c>
      <c r="E111" s="68">
        <v>1091.54</v>
      </c>
      <c r="F111" s="69"/>
      <c r="G111" s="78"/>
      <c r="H111" s="70"/>
    </row>
    <row r="112" spans="1:8" s="43" customFormat="1" ht="204">
      <c r="A112" s="102"/>
      <c r="B112" s="84">
        <v>500302501</v>
      </c>
      <c r="C112" s="85" t="s">
        <v>79</v>
      </c>
      <c r="D112" s="84" t="s">
        <v>42</v>
      </c>
      <c r="E112" s="68">
        <v>2150</v>
      </c>
      <c r="F112" s="69"/>
      <c r="G112" s="78"/>
      <c r="H112" s="70"/>
    </row>
    <row r="113" spans="1:8" s="43" customFormat="1" ht="132">
      <c r="A113" s="102"/>
      <c r="B113" s="75">
        <v>500503898</v>
      </c>
      <c r="C113" s="74" t="s">
        <v>80</v>
      </c>
      <c r="D113" s="67" t="s">
        <v>39</v>
      </c>
      <c r="E113" s="68">
        <v>70</v>
      </c>
      <c r="F113" s="69"/>
      <c r="G113" s="78"/>
      <c r="H113" s="70"/>
    </row>
    <row r="114" spans="1:8" s="43" customFormat="1">
      <c r="A114" s="65"/>
      <c r="B114" s="66" t="s">
        <v>421</v>
      </c>
      <c r="C114" s="64" t="s">
        <v>81</v>
      </c>
      <c r="D114" s="67"/>
      <c r="E114" s="68"/>
      <c r="F114" s="69"/>
      <c r="G114" s="78"/>
      <c r="H114" s="70"/>
    </row>
    <row r="115" spans="1:8" s="43" customFormat="1" ht="108">
      <c r="A115" s="102"/>
      <c r="B115" s="75">
        <v>500500004</v>
      </c>
      <c r="C115" s="74" t="s">
        <v>82</v>
      </c>
      <c r="D115" s="67" t="s">
        <v>39</v>
      </c>
      <c r="E115" s="68">
        <v>30.95</v>
      </c>
      <c r="F115" s="69"/>
      <c r="G115" s="78"/>
      <c r="H115" s="70"/>
    </row>
    <row r="116" spans="1:8" s="43" customFormat="1" ht="60">
      <c r="A116" s="102"/>
      <c r="B116" s="75">
        <v>500400098</v>
      </c>
      <c r="C116" s="74" t="s">
        <v>83</v>
      </c>
      <c r="D116" s="67" t="s">
        <v>38</v>
      </c>
      <c r="E116" s="68">
        <v>17.5</v>
      </c>
      <c r="F116" s="69"/>
      <c r="G116" s="78"/>
      <c r="H116" s="70"/>
    </row>
    <row r="117" spans="1:8" s="43" customFormat="1" ht="144">
      <c r="A117" s="102"/>
      <c r="B117" s="84">
        <v>500404512</v>
      </c>
      <c r="C117" s="85" t="s">
        <v>73</v>
      </c>
      <c r="D117" s="84" t="s">
        <v>39</v>
      </c>
      <c r="E117" s="68">
        <v>763.04</v>
      </c>
      <c r="F117" s="69"/>
      <c r="G117" s="78"/>
      <c r="H117" s="70"/>
    </row>
    <row r="118" spans="1:8" s="43" customFormat="1">
      <c r="A118" s="102"/>
      <c r="B118" s="70" t="s">
        <v>422</v>
      </c>
      <c r="C118" s="101" t="s">
        <v>84</v>
      </c>
      <c r="D118" s="84"/>
      <c r="E118" s="68"/>
      <c r="F118" s="69"/>
      <c r="G118" s="78"/>
      <c r="H118" s="70"/>
    </row>
    <row r="119" spans="1:8" s="43" customFormat="1" ht="120">
      <c r="A119" s="102"/>
      <c r="B119" s="96">
        <v>500404930</v>
      </c>
      <c r="C119" s="95" t="s">
        <v>85</v>
      </c>
      <c r="D119" s="67" t="s">
        <v>39</v>
      </c>
      <c r="E119" s="68">
        <v>20.059999999999999</v>
      </c>
      <c r="F119" s="69"/>
      <c r="G119" s="78"/>
      <c r="H119" s="70"/>
    </row>
    <row r="120" spans="1:8" s="43" customFormat="1">
      <c r="A120" s="102"/>
      <c r="B120" s="70" t="s">
        <v>423</v>
      </c>
      <c r="C120" s="101" t="s">
        <v>86</v>
      </c>
      <c r="D120" s="84"/>
      <c r="E120" s="68"/>
      <c r="F120" s="69"/>
      <c r="G120" s="78"/>
      <c r="H120" s="70"/>
    </row>
    <row r="121" spans="1:8" s="43" customFormat="1" ht="60">
      <c r="A121" s="102"/>
      <c r="B121" s="84">
        <v>501102644</v>
      </c>
      <c r="C121" s="87" t="s">
        <v>87</v>
      </c>
      <c r="D121" s="84" t="s">
        <v>37</v>
      </c>
      <c r="E121" s="68">
        <v>1</v>
      </c>
      <c r="F121" s="69"/>
      <c r="G121" s="78"/>
      <c r="H121" s="70"/>
    </row>
    <row r="122" spans="1:8" s="43" customFormat="1" ht="84">
      <c r="A122" s="102"/>
      <c r="B122" s="84">
        <v>501102645</v>
      </c>
      <c r="C122" s="85" t="s">
        <v>88</v>
      </c>
      <c r="D122" s="84" t="s">
        <v>37</v>
      </c>
      <c r="E122" s="68">
        <v>1</v>
      </c>
      <c r="F122" s="69"/>
      <c r="G122" s="78"/>
      <c r="H122" s="70"/>
    </row>
    <row r="123" spans="1:8" s="43" customFormat="1" ht="252">
      <c r="A123" s="102"/>
      <c r="B123" s="84">
        <v>502301919</v>
      </c>
      <c r="C123" s="87" t="s">
        <v>257</v>
      </c>
      <c r="D123" s="84" t="s">
        <v>37</v>
      </c>
      <c r="E123" s="68">
        <v>1</v>
      </c>
      <c r="F123" s="69"/>
      <c r="G123" s="78"/>
      <c r="H123" s="70"/>
    </row>
    <row r="124" spans="1:8" s="43" customFormat="1" ht="24">
      <c r="A124" s="102"/>
      <c r="B124" s="66" t="s">
        <v>424</v>
      </c>
      <c r="C124" s="64" t="s">
        <v>89</v>
      </c>
      <c r="D124" s="67"/>
      <c r="E124" s="68"/>
      <c r="F124" s="69"/>
      <c r="G124" s="78"/>
      <c r="H124" s="70"/>
    </row>
    <row r="125" spans="1:8" s="43" customFormat="1" ht="72">
      <c r="A125" s="102"/>
      <c r="B125" s="84">
        <v>502301920</v>
      </c>
      <c r="C125" s="85" t="s">
        <v>292</v>
      </c>
      <c r="D125" s="84" t="s">
        <v>37</v>
      </c>
      <c r="E125" s="68">
        <v>8</v>
      </c>
      <c r="F125" s="69"/>
      <c r="G125" s="78"/>
      <c r="H125" s="70"/>
    </row>
    <row r="126" spans="1:8" s="43" customFormat="1" ht="60">
      <c r="A126" s="102"/>
      <c r="B126" s="84">
        <v>502301921</v>
      </c>
      <c r="C126" s="87" t="s">
        <v>293</v>
      </c>
      <c r="D126" s="84" t="s">
        <v>37</v>
      </c>
      <c r="E126" s="68">
        <v>15</v>
      </c>
      <c r="F126" s="69"/>
      <c r="G126" s="78"/>
      <c r="H126" s="70"/>
    </row>
    <row r="127" spans="1:8" s="43" customFormat="1" ht="84">
      <c r="A127" s="102"/>
      <c r="B127" s="96">
        <v>500103018</v>
      </c>
      <c r="C127" s="106" t="s">
        <v>152</v>
      </c>
      <c r="D127" s="107" t="s">
        <v>37</v>
      </c>
      <c r="E127" s="68">
        <v>6</v>
      </c>
      <c r="F127" s="69"/>
      <c r="G127" s="78"/>
      <c r="H127" s="70"/>
    </row>
    <row r="128" spans="1:8" s="43" customFormat="1" ht="48">
      <c r="A128" s="102"/>
      <c r="B128" s="79">
        <v>280340047</v>
      </c>
      <c r="C128" s="80" t="s">
        <v>153</v>
      </c>
      <c r="D128" s="79" t="s">
        <v>37</v>
      </c>
      <c r="E128" s="68">
        <v>79</v>
      </c>
      <c r="F128" s="69"/>
      <c r="G128" s="78"/>
      <c r="H128" s="70"/>
    </row>
    <row r="129" spans="1:8" s="43" customFormat="1" ht="108">
      <c r="A129" s="102"/>
      <c r="B129" s="96">
        <v>501103303</v>
      </c>
      <c r="C129" s="97" t="s">
        <v>154</v>
      </c>
      <c r="D129" s="96" t="s">
        <v>38</v>
      </c>
      <c r="E129" s="68">
        <v>94.02</v>
      </c>
      <c r="F129" s="69"/>
      <c r="G129" s="78"/>
      <c r="H129" s="70"/>
    </row>
    <row r="130" spans="1:8" s="43" customFormat="1" ht="108">
      <c r="A130" s="102"/>
      <c r="B130" s="96">
        <v>502000964</v>
      </c>
      <c r="C130" s="95" t="s">
        <v>155</v>
      </c>
      <c r="D130" s="96" t="s">
        <v>37</v>
      </c>
      <c r="E130" s="68">
        <v>3</v>
      </c>
      <c r="F130" s="69"/>
      <c r="G130" s="78"/>
      <c r="H130" s="70"/>
    </row>
    <row r="131" spans="1:8" s="43" customFormat="1" ht="84">
      <c r="A131" s="102"/>
      <c r="B131" s="75">
        <v>501104436</v>
      </c>
      <c r="C131" s="81" t="s">
        <v>156</v>
      </c>
      <c r="D131" s="82" t="s">
        <v>37</v>
      </c>
      <c r="E131" s="68">
        <v>44</v>
      </c>
      <c r="F131" s="69"/>
      <c r="G131" s="78"/>
      <c r="H131" s="70"/>
    </row>
    <row r="132" spans="1:8" s="43" customFormat="1" ht="48">
      <c r="A132" s="102"/>
      <c r="B132" s="79">
        <v>280340046</v>
      </c>
      <c r="C132" s="80" t="s">
        <v>157</v>
      </c>
      <c r="D132" s="79" t="s">
        <v>37</v>
      </c>
      <c r="E132" s="68">
        <v>192</v>
      </c>
      <c r="F132" s="69"/>
      <c r="G132" s="78"/>
      <c r="H132" s="70"/>
    </row>
    <row r="133" spans="1:8" s="43" customFormat="1" ht="48">
      <c r="A133" s="102"/>
      <c r="B133" s="79">
        <v>280340057</v>
      </c>
      <c r="C133" s="80" t="s">
        <v>158</v>
      </c>
      <c r="D133" s="79" t="s">
        <v>37</v>
      </c>
      <c r="E133" s="68">
        <v>4</v>
      </c>
      <c r="F133" s="69"/>
      <c r="G133" s="78"/>
      <c r="H133" s="70"/>
    </row>
    <row r="134" spans="1:8" s="43" customFormat="1" ht="48">
      <c r="A134" s="102"/>
      <c r="B134" s="79">
        <v>290011616</v>
      </c>
      <c r="C134" s="81" t="s">
        <v>159</v>
      </c>
      <c r="D134" s="67" t="s">
        <v>37</v>
      </c>
      <c r="E134" s="68">
        <v>1</v>
      </c>
      <c r="F134" s="69"/>
      <c r="G134" s="78"/>
      <c r="H134" s="70"/>
    </row>
    <row r="135" spans="1:8" s="43" customFormat="1" ht="84">
      <c r="A135" s="102"/>
      <c r="B135" s="79">
        <v>290011620</v>
      </c>
      <c r="C135" s="99" t="s">
        <v>391</v>
      </c>
      <c r="D135" s="79" t="s">
        <v>38</v>
      </c>
      <c r="E135" s="68">
        <v>109.64</v>
      </c>
      <c r="F135" s="69"/>
      <c r="G135" s="78"/>
      <c r="H135" s="70"/>
    </row>
    <row r="136" spans="1:8" s="43" customFormat="1" ht="84">
      <c r="A136" s="102"/>
      <c r="B136" s="94">
        <v>502301922</v>
      </c>
      <c r="C136" s="81" t="s">
        <v>255</v>
      </c>
      <c r="D136" s="82" t="s">
        <v>38</v>
      </c>
      <c r="E136" s="68">
        <v>28.67</v>
      </c>
      <c r="F136" s="69"/>
      <c r="G136" s="78"/>
      <c r="H136" s="70"/>
    </row>
    <row r="137" spans="1:8" s="43" customFormat="1" ht="48">
      <c r="A137" s="102"/>
      <c r="B137" s="84">
        <v>290010222</v>
      </c>
      <c r="C137" s="85" t="s">
        <v>161</v>
      </c>
      <c r="D137" s="84" t="s">
        <v>37</v>
      </c>
      <c r="E137" s="68">
        <v>85</v>
      </c>
      <c r="F137" s="69"/>
      <c r="G137" s="78"/>
      <c r="H137" s="70"/>
    </row>
    <row r="138" spans="1:8" s="43" customFormat="1" ht="84">
      <c r="A138" s="102"/>
      <c r="B138" s="84">
        <v>502301923</v>
      </c>
      <c r="C138" s="87" t="s">
        <v>162</v>
      </c>
      <c r="D138" s="84" t="s">
        <v>38</v>
      </c>
      <c r="E138" s="68">
        <v>66.900000000000006</v>
      </c>
      <c r="F138" s="69"/>
      <c r="G138" s="78"/>
      <c r="H138" s="70"/>
    </row>
    <row r="139" spans="1:8" s="43" customFormat="1" ht="84">
      <c r="A139" s="102"/>
      <c r="B139" s="84">
        <v>502301924</v>
      </c>
      <c r="C139" s="87" t="s">
        <v>163</v>
      </c>
      <c r="D139" s="84" t="s">
        <v>37</v>
      </c>
      <c r="E139" s="68">
        <v>9</v>
      </c>
      <c r="F139" s="69"/>
      <c r="G139" s="78"/>
      <c r="H139" s="70"/>
    </row>
    <row r="140" spans="1:8" s="43" customFormat="1" ht="84">
      <c r="A140" s="102"/>
      <c r="B140" s="84">
        <v>502301925</v>
      </c>
      <c r="C140" s="87" t="s">
        <v>164</v>
      </c>
      <c r="D140" s="84" t="s">
        <v>37</v>
      </c>
      <c r="E140" s="68">
        <v>8</v>
      </c>
      <c r="F140" s="69"/>
      <c r="G140" s="78"/>
      <c r="H140" s="70"/>
    </row>
    <row r="141" spans="1:8" s="43" customFormat="1" ht="84">
      <c r="A141" s="102"/>
      <c r="B141" s="84">
        <v>502301926</v>
      </c>
      <c r="C141" s="87" t="s">
        <v>165</v>
      </c>
      <c r="D141" s="84" t="s">
        <v>37</v>
      </c>
      <c r="E141" s="68">
        <v>201</v>
      </c>
      <c r="F141" s="69"/>
      <c r="G141" s="78"/>
      <c r="H141" s="70"/>
    </row>
    <row r="142" spans="1:8" s="43" customFormat="1" ht="48">
      <c r="A142" s="102"/>
      <c r="B142" s="79">
        <v>280340044</v>
      </c>
      <c r="C142" s="80" t="s">
        <v>166</v>
      </c>
      <c r="D142" s="79" t="s">
        <v>37</v>
      </c>
      <c r="E142" s="68">
        <v>97</v>
      </c>
      <c r="F142" s="69"/>
      <c r="G142" s="78"/>
      <c r="H142" s="70"/>
    </row>
    <row r="143" spans="1:8" s="43" customFormat="1" ht="60">
      <c r="A143" s="102"/>
      <c r="B143" s="75">
        <v>501104437</v>
      </c>
      <c r="C143" s="108" t="s">
        <v>256</v>
      </c>
      <c r="D143" s="67" t="s">
        <v>37</v>
      </c>
      <c r="E143" s="68">
        <v>14</v>
      </c>
      <c r="F143" s="69"/>
      <c r="G143" s="78"/>
      <c r="H143" s="70"/>
    </row>
    <row r="144" spans="1:8" s="43" customFormat="1" ht="60">
      <c r="A144" s="102"/>
      <c r="B144" s="84">
        <v>501104483</v>
      </c>
      <c r="C144" s="108" t="s">
        <v>413</v>
      </c>
      <c r="D144" s="84" t="s">
        <v>38</v>
      </c>
      <c r="E144" s="68">
        <v>341.75</v>
      </c>
      <c r="F144" s="69"/>
      <c r="G144" s="78"/>
      <c r="H144" s="70"/>
    </row>
    <row r="145" spans="1:8" s="43" customFormat="1" ht="48">
      <c r="A145" s="102"/>
      <c r="B145" s="96">
        <v>501100807</v>
      </c>
      <c r="C145" s="95" t="s">
        <v>167</v>
      </c>
      <c r="D145" s="96" t="s">
        <v>37</v>
      </c>
      <c r="E145" s="68">
        <v>166</v>
      </c>
      <c r="F145" s="69"/>
      <c r="G145" s="78"/>
      <c r="H145" s="70"/>
    </row>
    <row r="146" spans="1:8" s="43" customFormat="1" ht="84">
      <c r="A146" s="102"/>
      <c r="B146" s="75">
        <v>501104438</v>
      </c>
      <c r="C146" s="104" t="s">
        <v>294</v>
      </c>
      <c r="D146" s="84" t="s">
        <v>37</v>
      </c>
      <c r="E146" s="68">
        <v>182</v>
      </c>
      <c r="F146" s="69"/>
      <c r="G146" s="91"/>
      <c r="H146" s="70"/>
    </row>
    <row r="147" spans="1:8" s="43" customFormat="1" ht="60">
      <c r="A147" s="102"/>
      <c r="B147" s="75">
        <v>502301927</v>
      </c>
      <c r="C147" s="104" t="s">
        <v>295</v>
      </c>
      <c r="D147" s="84" t="s">
        <v>37</v>
      </c>
      <c r="E147" s="68">
        <v>11</v>
      </c>
      <c r="F147" s="69"/>
      <c r="G147" s="78"/>
      <c r="H147" s="70"/>
    </row>
    <row r="148" spans="1:8" s="43" customFormat="1" ht="48">
      <c r="A148" s="102"/>
      <c r="B148" s="75">
        <v>502301928</v>
      </c>
      <c r="C148" s="104" t="s">
        <v>296</v>
      </c>
      <c r="D148" s="84" t="s">
        <v>37</v>
      </c>
      <c r="E148" s="68">
        <v>9</v>
      </c>
      <c r="F148" s="69"/>
      <c r="G148" s="78"/>
      <c r="H148" s="70"/>
    </row>
    <row r="149" spans="1:8" s="43" customFormat="1" ht="108">
      <c r="A149" s="102"/>
      <c r="B149" s="96">
        <v>500100063</v>
      </c>
      <c r="C149" s="95" t="s">
        <v>168</v>
      </c>
      <c r="D149" s="96" t="s">
        <v>38</v>
      </c>
      <c r="E149" s="68">
        <v>279.55</v>
      </c>
      <c r="F149" s="69"/>
      <c r="G149" s="78"/>
      <c r="H149" s="70"/>
    </row>
    <row r="150" spans="1:8" s="43" customFormat="1" ht="72">
      <c r="A150" s="102"/>
      <c r="B150" s="79">
        <v>280040158</v>
      </c>
      <c r="C150" s="83" t="s">
        <v>169</v>
      </c>
      <c r="D150" s="79" t="s">
        <v>38</v>
      </c>
      <c r="E150" s="68">
        <v>134.62</v>
      </c>
      <c r="F150" s="69"/>
      <c r="G150" s="78"/>
      <c r="H150" s="70"/>
    </row>
    <row r="151" spans="1:8" s="43" customFormat="1" ht="72">
      <c r="A151" s="102"/>
      <c r="B151" s="79">
        <v>280370127</v>
      </c>
      <c r="C151" s="83" t="s">
        <v>170</v>
      </c>
      <c r="D151" s="79" t="s">
        <v>38</v>
      </c>
      <c r="E151" s="68">
        <v>141.86000000000001</v>
      </c>
      <c r="F151" s="69"/>
      <c r="G151" s="78"/>
      <c r="H151" s="70"/>
    </row>
    <row r="152" spans="1:8" s="43" customFormat="1" ht="120">
      <c r="A152" s="102"/>
      <c r="B152" s="109">
        <v>501104439</v>
      </c>
      <c r="C152" s="85" t="s">
        <v>171</v>
      </c>
      <c r="D152" s="84" t="s">
        <v>37</v>
      </c>
      <c r="E152" s="68">
        <v>29</v>
      </c>
      <c r="F152" s="69"/>
      <c r="G152" s="78"/>
      <c r="H152" s="70"/>
    </row>
    <row r="153" spans="1:8" s="43" customFormat="1" ht="132">
      <c r="A153" s="102"/>
      <c r="B153" s="84">
        <v>502301035</v>
      </c>
      <c r="C153" s="85" t="s">
        <v>90</v>
      </c>
      <c r="D153" s="84" t="s">
        <v>38</v>
      </c>
      <c r="E153" s="68">
        <v>329.26</v>
      </c>
      <c r="F153" s="69"/>
      <c r="G153" s="78"/>
      <c r="H153" s="70"/>
    </row>
    <row r="154" spans="1:8" s="43" customFormat="1" ht="48">
      <c r="A154" s="102"/>
      <c r="B154" s="79">
        <v>280040133</v>
      </c>
      <c r="C154" s="83" t="s">
        <v>172</v>
      </c>
      <c r="D154" s="79" t="s">
        <v>38</v>
      </c>
      <c r="E154" s="68">
        <v>2</v>
      </c>
      <c r="F154" s="69"/>
      <c r="G154" s="78"/>
      <c r="H154" s="70"/>
    </row>
    <row r="155" spans="1:8" s="43" customFormat="1" ht="60">
      <c r="A155" s="102"/>
      <c r="B155" s="75">
        <v>501104440</v>
      </c>
      <c r="C155" s="108" t="s">
        <v>254</v>
      </c>
      <c r="D155" s="84" t="s">
        <v>38</v>
      </c>
      <c r="E155" s="68">
        <v>109</v>
      </c>
      <c r="F155" s="69"/>
      <c r="G155" s="78"/>
      <c r="H155" s="70"/>
    </row>
    <row r="156" spans="1:8" s="43" customFormat="1" ht="120">
      <c r="A156" s="102"/>
      <c r="B156" s="84">
        <v>501103303</v>
      </c>
      <c r="C156" s="85" t="s">
        <v>308</v>
      </c>
      <c r="D156" s="84" t="s">
        <v>38</v>
      </c>
      <c r="E156" s="86">
        <v>743.68</v>
      </c>
      <c r="F156" s="69"/>
      <c r="G156" s="78"/>
      <c r="H156" s="70"/>
    </row>
    <row r="157" spans="1:8" s="43" customFormat="1" ht="108">
      <c r="A157" s="102"/>
      <c r="B157" s="84">
        <v>502000964</v>
      </c>
      <c r="C157" s="87" t="s">
        <v>155</v>
      </c>
      <c r="D157" s="84" t="s">
        <v>37</v>
      </c>
      <c r="E157" s="86">
        <v>640</v>
      </c>
      <c r="F157" s="69"/>
      <c r="G157" s="78"/>
      <c r="H157" s="70"/>
    </row>
    <row r="158" spans="1:8" s="43" customFormat="1" ht="108">
      <c r="A158" s="102"/>
      <c r="B158" s="96">
        <v>501104263</v>
      </c>
      <c r="C158" s="110" t="s">
        <v>173</v>
      </c>
      <c r="D158" s="111" t="s">
        <v>37</v>
      </c>
      <c r="E158" s="86">
        <v>256</v>
      </c>
      <c r="F158" s="69"/>
      <c r="G158" s="78"/>
      <c r="H158" s="70"/>
    </row>
    <row r="159" spans="1:8" s="43" customFormat="1" ht="84">
      <c r="A159" s="102"/>
      <c r="B159" s="96">
        <v>502301406</v>
      </c>
      <c r="C159" s="97" t="s">
        <v>176</v>
      </c>
      <c r="D159" s="98" t="s">
        <v>37</v>
      </c>
      <c r="E159" s="86">
        <v>270</v>
      </c>
      <c r="F159" s="69"/>
      <c r="G159" s="78"/>
      <c r="H159" s="70"/>
    </row>
    <row r="160" spans="1:8" s="43" customFormat="1" ht="108">
      <c r="A160" s="102"/>
      <c r="B160" s="96">
        <v>502300732</v>
      </c>
      <c r="C160" s="95" t="s">
        <v>175</v>
      </c>
      <c r="D160" s="96" t="s">
        <v>37</v>
      </c>
      <c r="E160" s="86">
        <v>384</v>
      </c>
      <c r="F160" s="69"/>
      <c r="G160" s="78"/>
      <c r="H160" s="70"/>
    </row>
    <row r="161" spans="1:8" s="43" customFormat="1" ht="108">
      <c r="A161" s="102"/>
      <c r="B161" s="96">
        <v>502300726</v>
      </c>
      <c r="C161" s="95" t="s">
        <v>174</v>
      </c>
      <c r="D161" s="96" t="s">
        <v>37</v>
      </c>
      <c r="E161" s="86">
        <v>406</v>
      </c>
      <c r="F161" s="69"/>
      <c r="G161" s="78"/>
      <c r="H161" s="70"/>
    </row>
    <row r="162" spans="1:8" s="43" customFormat="1" ht="48">
      <c r="A162" s="102"/>
      <c r="B162" s="79">
        <v>280220001</v>
      </c>
      <c r="C162" s="83" t="s">
        <v>177</v>
      </c>
      <c r="D162" s="79" t="s">
        <v>37</v>
      </c>
      <c r="E162" s="86">
        <v>11</v>
      </c>
      <c r="F162" s="69"/>
      <c r="G162" s="78"/>
      <c r="H162" s="70"/>
    </row>
    <row r="163" spans="1:8" s="43" customFormat="1" ht="36">
      <c r="A163" s="102"/>
      <c r="B163" s="79">
        <v>280220004</v>
      </c>
      <c r="C163" s="83" t="s">
        <v>178</v>
      </c>
      <c r="D163" s="79" t="s">
        <v>37</v>
      </c>
      <c r="E163" s="86">
        <v>7</v>
      </c>
      <c r="F163" s="69"/>
      <c r="G163" s="78"/>
      <c r="H163" s="70"/>
    </row>
    <row r="164" spans="1:8" s="43" customFormat="1" ht="36">
      <c r="A164" s="102"/>
      <c r="B164" s="79">
        <v>280220005</v>
      </c>
      <c r="C164" s="83" t="s">
        <v>179</v>
      </c>
      <c r="D164" s="79" t="s">
        <v>37</v>
      </c>
      <c r="E164" s="86">
        <v>2</v>
      </c>
      <c r="F164" s="69"/>
      <c r="G164" s="78"/>
      <c r="H164" s="70"/>
    </row>
    <row r="165" spans="1:8" s="43" customFormat="1" ht="48">
      <c r="A165" s="102"/>
      <c r="B165" s="79">
        <v>280070138</v>
      </c>
      <c r="C165" s="83" t="s">
        <v>180</v>
      </c>
      <c r="D165" s="79" t="s">
        <v>37</v>
      </c>
      <c r="E165" s="86">
        <v>1</v>
      </c>
      <c r="F165" s="69"/>
      <c r="G165" s="78"/>
      <c r="H165" s="70"/>
    </row>
    <row r="166" spans="1:8" s="43" customFormat="1" ht="120">
      <c r="A166" s="102"/>
      <c r="B166" s="79">
        <v>231100060</v>
      </c>
      <c r="C166" s="99" t="s">
        <v>387</v>
      </c>
      <c r="D166" s="82" t="s">
        <v>37</v>
      </c>
      <c r="E166" s="68">
        <v>14</v>
      </c>
      <c r="F166" s="69"/>
      <c r="G166" s="78"/>
      <c r="H166" s="70"/>
    </row>
    <row r="167" spans="1:8" s="43" customFormat="1" ht="48">
      <c r="A167" s="102"/>
      <c r="B167" s="79">
        <v>290010447</v>
      </c>
      <c r="C167" s="83" t="s">
        <v>181</v>
      </c>
      <c r="D167" s="79" t="s">
        <v>37</v>
      </c>
      <c r="E167" s="68">
        <v>4</v>
      </c>
      <c r="F167" s="69"/>
      <c r="G167" s="78"/>
      <c r="H167" s="70"/>
    </row>
    <row r="168" spans="1:8" s="43" customFormat="1" ht="48">
      <c r="A168" s="102"/>
      <c r="B168" s="79">
        <v>290011617</v>
      </c>
      <c r="C168" s="81" t="s">
        <v>182</v>
      </c>
      <c r="D168" s="82" t="s">
        <v>37</v>
      </c>
      <c r="E168" s="68">
        <v>302</v>
      </c>
      <c r="F168" s="69"/>
      <c r="G168" s="78"/>
      <c r="H168" s="70"/>
    </row>
    <row r="169" spans="1:8" s="43" customFormat="1" ht="48">
      <c r="A169" s="102"/>
      <c r="B169" s="79">
        <v>280340047</v>
      </c>
      <c r="C169" s="80" t="s">
        <v>153</v>
      </c>
      <c r="D169" s="79" t="s">
        <v>37</v>
      </c>
      <c r="E169" s="68">
        <v>19</v>
      </c>
      <c r="F169" s="69"/>
      <c r="G169" s="78"/>
      <c r="H169" s="70"/>
    </row>
    <row r="170" spans="1:8" s="43" customFormat="1" ht="36">
      <c r="A170" s="102"/>
      <c r="B170" s="79">
        <v>290011089</v>
      </c>
      <c r="C170" s="83" t="s">
        <v>160</v>
      </c>
      <c r="D170" s="79" t="s">
        <v>38</v>
      </c>
      <c r="E170" s="86">
        <v>7.6</v>
      </c>
      <c r="F170" s="69"/>
      <c r="G170" s="78"/>
      <c r="H170" s="70"/>
    </row>
    <row r="171" spans="1:8" s="43" customFormat="1" ht="48">
      <c r="A171" s="102"/>
      <c r="B171" s="75">
        <v>501104441</v>
      </c>
      <c r="C171" s="74" t="s">
        <v>297</v>
      </c>
      <c r="D171" s="67" t="s">
        <v>37</v>
      </c>
      <c r="E171" s="68">
        <v>1</v>
      </c>
      <c r="F171" s="69"/>
      <c r="G171" s="78"/>
      <c r="H171" s="70"/>
    </row>
    <row r="172" spans="1:8" s="43" customFormat="1" ht="72">
      <c r="A172" s="102"/>
      <c r="B172" s="79">
        <v>280370122</v>
      </c>
      <c r="C172" s="85" t="s">
        <v>183</v>
      </c>
      <c r="D172" s="67" t="s">
        <v>38</v>
      </c>
      <c r="E172" s="68">
        <v>4.4000000000000004</v>
      </c>
      <c r="F172" s="69"/>
      <c r="G172" s="78"/>
      <c r="H172" s="70"/>
    </row>
    <row r="173" spans="1:8" s="43" customFormat="1" ht="84">
      <c r="A173" s="102"/>
      <c r="B173" s="79">
        <v>280370126</v>
      </c>
      <c r="C173" s="83" t="s">
        <v>184</v>
      </c>
      <c r="D173" s="67" t="s">
        <v>38</v>
      </c>
      <c r="E173" s="68">
        <v>4.3</v>
      </c>
      <c r="F173" s="69"/>
      <c r="G173" s="78"/>
      <c r="H173" s="70"/>
    </row>
    <row r="174" spans="1:8" s="43" customFormat="1" ht="48">
      <c r="A174" s="102"/>
      <c r="B174" s="75">
        <v>501100228</v>
      </c>
      <c r="C174" s="74" t="s">
        <v>91</v>
      </c>
      <c r="D174" s="67" t="s">
        <v>37</v>
      </c>
      <c r="E174" s="68">
        <v>170</v>
      </c>
      <c r="F174" s="69"/>
      <c r="G174" s="78"/>
      <c r="H174" s="70"/>
    </row>
    <row r="175" spans="1:8" s="43" customFormat="1" ht="96">
      <c r="A175" s="102"/>
      <c r="B175" s="75">
        <v>501103883</v>
      </c>
      <c r="C175" s="74" t="s">
        <v>92</v>
      </c>
      <c r="D175" s="67" t="s">
        <v>38</v>
      </c>
      <c r="E175" s="68">
        <v>105.42</v>
      </c>
      <c r="F175" s="69"/>
      <c r="G175" s="78"/>
      <c r="H175" s="70"/>
    </row>
    <row r="176" spans="1:8" s="43" customFormat="1" ht="48">
      <c r="A176" s="102"/>
      <c r="B176" s="79">
        <v>290010899</v>
      </c>
      <c r="C176" s="83" t="s">
        <v>185</v>
      </c>
      <c r="D176" s="79" t="s">
        <v>37</v>
      </c>
      <c r="E176" s="68">
        <v>18</v>
      </c>
      <c r="F176" s="69"/>
      <c r="G176" s="78"/>
      <c r="H176" s="70"/>
    </row>
    <row r="177" spans="1:8" s="43" customFormat="1" ht="36">
      <c r="A177" s="102"/>
      <c r="B177" s="79">
        <v>290011618</v>
      </c>
      <c r="C177" s="81" t="s">
        <v>186</v>
      </c>
      <c r="D177" s="82" t="s">
        <v>37</v>
      </c>
      <c r="E177" s="68">
        <v>1</v>
      </c>
      <c r="F177" s="69"/>
      <c r="G177" s="78"/>
      <c r="H177" s="70"/>
    </row>
    <row r="178" spans="1:8" s="43" customFormat="1" ht="72">
      <c r="A178" s="102"/>
      <c r="B178" s="79">
        <v>290011397</v>
      </c>
      <c r="C178" s="89" t="s">
        <v>187</v>
      </c>
      <c r="D178" s="90" t="s">
        <v>37</v>
      </c>
      <c r="E178" s="68">
        <v>15</v>
      </c>
      <c r="F178" s="69"/>
      <c r="G178" s="78"/>
      <c r="H178" s="70"/>
    </row>
    <row r="179" spans="1:8" s="43" customFormat="1" ht="48">
      <c r="A179" s="102"/>
      <c r="B179" s="79">
        <v>280340058</v>
      </c>
      <c r="C179" s="80" t="s">
        <v>188</v>
      </c>
      <c r="D179" s="79" t="s">
        <v>37</v>
      </c>
      <c r="E179" s="68">
        <v>31</v>
      </c>
      <c r="F179" s="69"/>
      <c r="G179" s="78"/>
      <c r="H179" s="70"/>
    </row>
    <row r="180" spans="1:8" s="43" customFormat="1" ht="84">
      <c r="A180" s="102"/>
      <c r="B180" s="94">
        <v>502301929</v>
      </c>
      <c r="C180" s="81" t="s">
        <v>189</v>
      </c>
      <c r="D180" s="82" t="s">
        <v>37</v>
      </c>
      <c r="E180" s="68">
        <v>3</v>
      </c>
      <c r="F180" s="69"/>
      <c r="G180" s="78"/>
      <c r="H180" s="70"/>
    </row>
    <row r="181" spans="1:8" s="43" customFormat="1" ht="48">
      <c r="A181" s="102"/>
      <c r="B181" s="96">
        <v>501103487</v>
      </c>
      <c r="C181" s="95" t="s">
        <v>190</v>
      </c>
      <c r="D181" s="96" t="s">
        <v>37</v>
      </c>
      <c r="E181" s="68">
        <v>8</v>
      </c>
      <c r="F181" s="69"/>
      <c r="G181" s="78"/>
      <c r="H181" s="70"/>
    </row>
    <row r="182" spans="1:8" s="43" customFormat="1" ht="48">
      <c r="A182" s="102"/>
      <c r="B182" s="79">
        <v>280340060</v>
      </c>
      <c r="C182" s="80" t="s">
        <v>191</v>
      </c>
      <c r="D182" s="79" t="s">
        <v>37</v>
      </c>
      <c r="E182" s="68">
        <v>24</v>
      </c>
      <c r="F182" s="69"/>
      <c r="G182" s="78"/>
      <c r="H182" s="70"/>
    </row>
    <row r="183" spans="1:8" s="43" customFormat="1" ht="48">
      <c r="A183" s="102"/>
      <c r="B183" s="79">
        <v>280340044</v>
      </c>
      <c r="C183" s="80" t="s">
        <v>166</v>
      </c>
      <c r="D183" s="79" t="s">
        <v>37</v>
      </c>
      <c r="E183" s="68">
        <v>14</v>
      </c>
      <c r="F183" s="69"/>
      <c r="G183" s="78"/>
      <c r="H183" s="70"/>
    </row>
    <row r="184" spans="1:8" s="43" customFormat="1" ht="108">
      <c r="A184" s="102"/>
      <c r="B184" s="88">
        <v>502000964</v>
      </c>
      <c r="C184" s="81" t="s">
        <v>155</v>
      </c>
      <c r="D184" s="82" t="s">
        <v>37</v>
      </c>
      <c r="E184" s="68">
        <v>135</v>
      </c>
      <c r="F184" s="69"/>
      <c r="G184" s="78"/>
      <c r="H184" s="70"/>
    </row>
    <row r="185" spans="1:8" s="43" customFormat="1" ht="96">
      <c r="A185" s="102"/>
      <c r="B185" s="94">
        <v>502301930</v>
      </c>
      <c r="C185" s="81" t="s">
        <v>219</v>
      </c>
      <c r="D185" s="82" t="s">
        <v>37</v>
      </c>
      <c r="E185" s="68">
        <v>6</v>
      </c>
      <c r="F185" s="69"/>
      <c r="G185" s="78"/>
      <c r="H185" s="70"/>
    </row>
    <row r="186" spans="1:8" s="43" customFormat="1" ht="84">
      <c r="A186" s="102"/>
      <c r="B186" s="94">
        <v>502301931</v>
      </c>
      <c r="C186" s="85" t="s">
        <v>220</v>
      </c>
      <c r="D186" s="84" t="s">
        <v>37</v>
      </c>
      <c r="E186" s="68">
        <v>18</v>
      </c>
      <c r="F186" s="69"/>
      <c r="G186" s="78"/>
      <c r="H186" s="70"/>
    </row>
    <row r="187" spans="1:8" s="43" customFormat="1" ht="48">
      <c r="A187" s="102"/>
      <c r="B187" s="79">
        <v>280340061</v>
      </c>
      <c r="C187" s="80" t="s">
        <v>192</v>
      </c>
      <c r="D187" s="79" t="s">
        <v>37</v>
      </c>
      <c r="E187" s="68">
        <v>1</v>
      </c>
      <c r="F187" s="69"/>
      <c r="G187" s="78"/>
      <c r="H187" s="70"/>
    </row>
    <row r="188" spans="1:8" s="43" customFormat="1" ht="48">
      <c r="A188" s="102"/>
      <c r="B188" s="79">
        <v>280340051</v>
      </c>
      <c r="C188" s="80" t="s">
        <v>193</v>
      </c>
      <c r="D188" s="79" t="s">
        <v>37</v>
      </c>
      <c r="E188" s="68">
        <v>30</v>
      </c>
      <c r="F188" s="69"/>
      <c r="G188" s="78"/>
      <c r="H188" s="70"/>
    </row>
    <row r="189" spans="1:8" s="43" customFormat="1" ht="48">
      <c r="A189" s="102"/>
      <c r="B189" s="79">
        <v>280340050</v>
      </c>
      <c r="C189" s="80" t="s">
        <v>194</v>
      </c>
      <c r="D189" s="79" t="s">
        <v>37</v>
      </c>
      <c r="E189" s="68">
        <v>25</v>
      </c>
      <c r="F189" s="69"/>
      <c r="G189" s="78"/>
      <c r="H189" s="70"/>
    </row>
    <row r="190" spans="1:8" s="43" customFormat="1" ht="48">
      <c r="A190" s="102"/>
      <c r="B190" s="79">
        <v>280340045</v>
      </c>
      <c r="C190" s="80" t="s">
        <v>195</v>
      </c>
      <c r="D190" s="79" t="s">
        <v>37</v>
      </c>
      <c r="E190" s="86">
        <v>22</v>
      </c>
      <c r="F190" s="69"/>
      <c r="G190" s="78"/>
      <c r="H190" s="70"/>
    </row>
    <row r="191" spans="1:8" s="43" customFormat="1" ht="60">
      <c r="A191" s="102"/>
      <c r="B191" s="79">
        <v>290010552</v>
      </c>
      <c r="C191" s="83" t="s">
        <v>196</v>
      </c>
      <c r="D191" s="79" t="s">
        <v>37</v>
      </c>
      <c r="E191" s="86">
        <v>18</v>
      </c>
      <c r="F191" s="69"/>
      <c r="G191" s="78"/>
      <c r="H191" s="70"/>
    </row>
    <row r="192" spans="1:8" s="43" customFormat="1" ht="60">
      <c r="A192" s="102"/>
      <c r="B192" s="79">
        <v>290010542</v>
      </c>
      <c r="C192" s="83" t="s">
        <v>197</v>
      </c>
      <c r="D192" s="79" t="s">
        <v>37</v>
      </c>
      <c r="E192" s="86">
        <v>3</v>
      </c>
      <c r="F192" s="69"/>
      <c r="G192" s="78"/>
      <c r="H192" s="70"/>
    </row>
    <row r="193" spans="1:8" s="43" customFormat="1" ht="60">
      <c r="A193" s="102"/>
      <c r="B193" s="79">
        <v>290010533</v>
      </c>
      <c r="C193" s="83" t="s">
        <v>198</v>
      </c>
      <c r="D193" s="79" t="s">
        <v>37</v>
      </c>
      <c r="E193" s="86">
        <v>10</v>
      </c>
      <c r="F193" s="69"/>
      <c r="G193" s="78"/>
      <c r="H193" s="70"/>
    </row>
    <row r="194" spans="1:8" s="43" customFormat="1" ht="60">
      <c r="A194" s="102"/>
      <c r="B194" s="79">
        <v>290010538</v>
      </c>
      <c r="C194" s="83" t="s">
        <v>199</v>
      </c>
      <c r="D194" s="79" t="s">
        <v>37</v>
      </c>
      <c r="E194" s="68">
        <v>10</v>
      </c>
      <c r="F194" s="69"/>
      <c r="G194" s="78"/>
      <c r="H194" s="70"/>
    </row>
    <row r="195" spans="1:8" s="43" customFormat="1" ht="48">
      <c r="A195" s="102"/>
      <c r="B195" s="79">
        <v>290010060</v>
      </c>
      <c r="C195" s="83" t="s">
        <v>388</v>
      </c>
      <c r="D195" s="84" t="s">
        <v>37</v>
      </c>
      <c r="E195" s="68">
        <v>4</v>
      </c>
      <c r="F195" s="69"/>
      <c r="G195" s="78"/>
      <c r="H195" s="70"/>
    </row>
    <row r="196" spans="1:8" s="43" customFormat="1" ht="72">
      <c r="A196" s="102"/>
      <c r="B196" s="96">
        <v>501103826</v>
      </c>
      <c r="C196" s="112" t="s">
        <v>200</v>
      </c>
      <c r="D196" s="96" t="s">
        <v>37</v>
      </c>
      <c r="E196" s="68">
        <v>9</v>
      </c>
      <c r="F196" s="69"/>
      <c r="G196" s="78"/>
      <c r="H196" s="70"/>
    </row>
    <row r="197" spans="1:8" s="43" customFormat="1" ht="156">
      <c r="A197" s="102"/>
      <c r="B197" s="84">
        <v>502300849</v>
      </c>
      <c r="C197" s="108" t="s">
        <v>93</v>
      </c>
      <c r="D197" s="84" t="s">
        <v>37</v>
      </c>
      <c r="E197" s="68">
        <v>1</v>
      </c>
      <c r="F197" s="69"/>
      <c r="G197" s="78"/>
      <c r="H197" s="70"/>
    </row>
    <row r="198" spans="1:8" s="43" customFormat="1" ht="48">
      <c r="A198" s="102"/>
      <c r="B198" s="79">
        <v>290010081</v>
      </c>
      <c r="C198" s="83" t="s">
        <v>201</v>
      </c>
      <c r="D198" s="79" t="s">
        <v>37</v>
      </c>
      <c r="E198" s="68">
        <v>4</v>
      </c>
      <c r="F198" s="69"/>
      <c r="G198" s="78"/>
      <c r="H198" s="70"/>
    </row>
    <row r="199" spans="1:8" s="43" customFormat="1" ht="48">
      <c r="A199" s="102"/>
      <c r="B199" s="79">
        <v>290010079</v>
      </c>
      <c r="C199" s="83" t="s">
        <v>202</v>
      </c>
      <c r="D199" s="79" t="s">
        <v>37</v>
      </c>
      <c r="E199" s="68">
        <v>10</v>
      </c>
      <c r="F199" s="69"/>
      <c r="G199" s="78"/>
      <c r="H199" s="70"/>
    </row>
    <row r="200" spans="1:8" s="43" customFormat="1" ht="48">
      <c r="A200" s="102"/>
      <c r="B200" s="79">
        <v>290010078</v>
      </c>
      <c r="C200" s="83" t="s">
        <v>203</v>
      </c>
      <c r="D200" s="79" t="s">
        <v>37</v>
      </c>
      <c r="E200" s="68">
        <v>10</v>
      </c>
      <c r="F200" s="69"/>
      <c r="G200" s="78"/>
      <c r="H200" s="70"/>
    </row>
    <row r="201" spans="1:8" s="43" customFormat="1" ht="48">
      <c r="A201" s="102"/>
      <c r="B201" s="79">
        <v>280070014</v>
      </c>
      <c r="C201" s="83" t="s">
        <v>204</v>
      </c>
      <c r="D201" s="79" t="s">
        <v>37</v>
      </c>
      <c r="E201" s="68">
        <v>1</v>
      </c>
      <c r="F201" s="69"/>
      <c r="G201" s="78"/>
      <c r="H201" s="70"/>
    </row>
    <row r="202" spans="1:8" s="43" customFormat="1" ht="156">
      <c r="A202" s="102"/>
      <c r="B202" s="84">
        <v>502300850</v>
      </c>
      <c r="C202" s="87" t="s">
        <v>94</v>
      </c>
      <c r="D202" s="84" t="s">
        <v>37</v>
      </c>
      <c r="E202" s="68">
        <v>3</v>
      </c>
      <c r="F202" s="69"/>
      <c r="G202" s="78"/>
      <c r="H202" s="70"/>
    </row>
    <row r="203" spans="1:8" s="43" customFormat="1" ht="48">
      <c r="A203" s="102"/>
      <c r="B203" s="79">
        <v>280070058</v>
      </c>
      <c r="C203" s="83" t="s">
        <v>205</v>
      </c>
      <c r="D203" s="79" t="s">
        <v>37</v>
      </c>
      <c r="E203" s="68">
        <v>1</v>
      </c>
      <c r="F203" s="69"/>
      <c r="G203" s="78"/>
      <c r="H203" s="70"/>
    </row>
    <row r="204" spans="1:8" s="43" customFormat="1" ht="36">
      <c r="A204" s="102"/>
      <c r="B204" s="79">
        <v>280140007</v>
      </c>
      <c r="C204" s="83" t="s">
        <v>206</v>
      </c>
      <c r="D204" s="79" t="s">
        <v>37</v>
      </c>
      <c r="E204" s="68">
        <v>1</v>
      </c>
      <c r="F204" s="69"/>
      <c r="G204" s="78"/>
      <c r="H204" s="70"/>
    </row>
    <row r="205" spans="1:8" s="43" customFormat="1" ht="24">
      <c r="A205" s="102"/>
      <c r="B205" s="75">
        <v>502301043</v>
      </c>
      <c r="C205" s="74" t="s">
        <v>95</v>
      </c>
      <c r="D205" s="67" t="s">
        <v>37</v>
      </c>
      <c r="E205" s="68">
        <v>16</v>
      </c>
      <c r="F205" s="69"/>
      <c r="G205" s="78"/>
      <c r="H205" s="70"/>
    </row>
    <row r="206" spans="1:8" s="43" customFormat="1" ht="84">
      <c r="A206" s="102"/>
      <c r="B206" s="79">
        <v>280050359</v>
      </c>
      <c r="C206" s="81" t="s">
        <v>207</v>
      </c>
      <c r="D206" s="82" t="s">
        <v>37</v>
      </c>
      <c r="E206" s="68">
        <v>14</v>
      </c>
      <c r="F206" s="69"/>
      <c r="G206" s="78"/>
      <c r="H206" s="70"/>
    </row>
    <row r="207" spans="1:8" s="43" customFormat="1" ht="48">
      <c r="A207" s="102"/>
      <c r="B207" s="79">
        <v>290010203</v>
      </c>
      <c r="C207" s="83" t="s">
        <v>208</v>
      </c>
      <c r="D207" s="79" t="s">
        <v>37</v>
      </c>
      <c r="E207" s="68">
        <v>13</v>
      </c>
      <c r="F207" s="69"/>
      <c r="G207" s="78"/>
      <c r="H207" s="70"/>
    </row>
    <row r="208" spans="1:8" s="43" customFormat="1" ht="48">
      <c r="A208" s="102"/>
      <c r="B208" s="79">
        <v>290010098</v>
      </c>
      <c r="C208" s="83" t="s">
        <v>209</v>
      </c>
      <c r="D208" s="79" t="s">
        <v>37</v>
      </c>
      <c r="E208" s="68">
        <v>8</v>
      </c>
      <c r="F208" s="69"/>
      <c r="G208" s="78"/>
      <c r="H208" s="70"/>
    </row>
    <row r="209" spans="1:8" s="43" customFormat="1" ht="36">
      <c r="A209" s="102"/>
      <c r="B209" s="79">
        <v>290011063</v>
      </c>
      <c r="C209" s="83" t="s">
        <v>210</v>
      </c>
      <c r="D209" s="79" t="s">
        <v>37</v>
      </c>
      <c r="E209" s="68">
        <v>9</v>
      </c>
      <c r="F209" s="69"/>
      <c r="G209" s="78"/>
      <c r="H209" s="70"/>
    </row>
    <row r="210" spans="1:8" s="43" customFormat="1" ht="48">
      <c r="A210" s="102"/>
      <c r="B210" s="79">
        <v>290011619</v>
      </c>
      <c r="C210" s="81" t="s">
        <v>211</v>
      </c>
      <c r="D210" s="82" t="s">
        <v>37</v>
      </c>
      <c r="E210" s="68">
        <v>9</v>
      </c>
      <c r="F210" s="69"/>
      <c r="G210" s="78"/>
      <c r="H210" s="70"/>
    </row>
    <row r="211" spans="1:8" s="43" customFormat="1" ht="48">
      <c r="A211" s="102"/>
      <c r="B211" s="79">
        <v>290010044</v>
      </c>
      <c r="C211" s="83" t="s">
        <v>389</v>
      </c>
      <c r="D211" s="79" t="s">
        <v>37</v>
      </c>
      <c r="E211" s="68">
        <v>37</v>
      </c>
      <c r="F211" s="69"/>
      <c r="G211" s="78"/>
      <c r="H211" s="70"/>
    </row>
    <row r="212" spans="1:8" s="43" customFormat="1" ht="48">
      <c r="A212" s="102"/>
      <c r="B212" s="79">
        <v>290011384</v>
      </c>
      <c r="C212" s="89" t="s">
        <v>212</v>
      </c>
      <c r="D212" s="90" t="s">
        <v>37</v>
      </c>
      <c r="E212" s="68">
        <v>10</v>
      </c>
      <c r="F212" s="69"/>
      <c r="G212" s="78"/>
      <c r="H212" s="70"/>
    </row>
    <row r="213" spans="1:8" s="43" customFormat="1" ht="84">
      <c r="A213" s="102"/>
      <c r="B213" s="94">
        <v>502301932</v>
      </c>
      <c r="C213" s="87" t="s">
        <v>221</v>
      </c>
      <c r="D213" s="84" t="s">
        <v>37</v>
      </c>
      <c r="E213" s="68">
        <v>6</v>
      </c>
      <c r="F213" s="69"/>
      <c r="G213" s="78"/>
      <c r="H213" s="70"/>
    </row>
    <row r="214" spans="1:8" s="43" customFormat="1" ht="96">
      <c r="A214" s="102"/>
      <c r="B214" s="94">
        <v>502301933</v>
      </c>
      <c r="C214" s="85" t="s">
        <v>213</v>
      </c>
      <c r="D214" s="84" t="s">
        <v>37</v>
      </c>
      <c r="E214" s="68">
        <v>16</v>
      </c>
      <c r="F214" s="69"/>
      <c r="G214" s="78"/>
      <c r="H214" s="70"/>
    </row>
    <row r="215" spans="1:8" s="43" customFormat="1" ht="48">
      <c r="A215" s="102"/>
      <c r="B215" s="79">
        <v>280340050</v>
      </c>
      <c r="C215" s="80" t="s">
        <v>194</v>
      </c>
      <c r="D215" s="79" t="s">
        <v>37</v>
      </c>
      <c r="E215" s="68">
        <v>46</v>
      </c>
      <c r="F215" s="69"/>
      <c r="G215" s="78"/>
      <c r="H215" s="70"/>
    </row>
    <row r="216" spans="1:8" s="43" customFormat="1" ht="96">
      <c r="A216" s="102"/>
      <c r="B216" s="96">
        <v>501104238</v>
      </c>
      <c r="C216" s="113" t="s">
        <v>214</v>
      </c>
      <c r="D216" s="111" t="s">
        <v>37</v>
      </c>
      <c r="E216" s="68">
        <v>280</v>
      </c>
      <c r="F216" s="69"/>
      <c r="G216" s="78"/>
      <c r="H216" s="70"/>
    </row>
    <row r="217" spans="1:8" s="43" customFormat="1" ht="36">
      <c r="A217" s="102"/>
      <c r="B217" s="79">
        <v>290010207</v>
      </c>
      <c r="C217" s="83" t="s">
        <v>215</v>
      </c>
      <c r="D217" s="79" t="s">
        <v>37</v>
      </c>
      <c r="E217" s="68">
        <v>20</v>
      </c>
      <c r="F217" s="69"/>
      <c r="G217" s="78"/>
      <c r="H217" s="70"/>
    </row>
    <row r="218" spans="1:8" s="43" customFormat="1" ht="84">
      <c r="A218" s="102"/>
      <c r="B218" s="94">
        <v>502301934</v>
      </c>
      <c r="C218" s="81" t="s">
        <v>222</v>
      </c>
      <c r="D218" s="82" t="s">
        <v>37</v>
      </c>
      <c r="E218" s="68">
        <v>23</v>
      </c>
      <c r="F218" s="69"/>
      <c r="G218" s="78"/>
      <c r="H218" s="70"/>
    </row>
    <row r="219" spans="1:8" s="43" customFormat="1" ht="84">
      <c r="A219" s="102"/>
      <c r="B219" s="94">
        <v>502301935</v>
      </c>
      <c r="C219" s="81" t="s">
        <v>216</v>
      </c>
      <c r="D219" s="82" t="s">
        <v>37</v>
      </c>
      <c r="E219" s="68">
        <v>4</v>
      </c>
      <c r="F219" s="69"/>
      <c r="G219" s="78"/>
      <c r="H219" s="70"/>
    </row>
    <row r="220" spans="1:8" s="43" customFormat="1" ht="96">
      <c r="A220" s="102"/>
      <c r="B220" s="94">
        <v>502301936</v>
      </c>
      <c r="C220" s="81" t="s">
        <v>217</v>
      </c>
      <c r="D220" s="82" t="s">
        <v>37</v>
      </c>
      <c r="E220" s="68">
        <v>3</v>
      </c>
      <c r="F220" s="69"/>
      <c r="G220" s="78"/>
      <c r="H220" s="70"/>
    </row>
    <row r="221" spans="1:8" s="43" customFormat="1" ht="96">
      <c r="A221" s="102"/>
      <c r="B221" s="94">
        <v>502301937</v>
      </c>
      <c r="C221" s="81" t="s">
        <v>218</v>
      </c>
      <c r="D221" s="82" t="s">
        <v>37</v>
      </c>
      <c r="E221" s="68">
        <v>10</v>
      </c>
      <c r="F221" s="69"/>
      <c r="G221" s="78"/>
      <c r="H221" s="70"/>
    </row>
    <row r="222" spans="1:8" s="43" customFormat="1" ht="144">
      <c r="A222" s="102"/>
      <c r="B222" s="75">
        <v>500405972</v>
      </c>
      <c r="C222" s="74" t="s">
        <v>298</v>
      </c>
      <c r="D222" s="82" t="s">
        <v>37</v>
      </c>
      <c r="E222" s="68">
        <v>165</v>
      </c>
      <c r="F222" s="69"/>
      <c r="G222" s="78"/>
      <c r="H222" s="70"/>
    </row>
    <row r="223" spans="1:8" s="43" customFormat="1" ht="144">
      <c r="A223" s="102"/>
      <c r="B223" s="75">
        <v>500405973</v>
      </c>
      <c r="C223" s="74" t="s">
        <v>299</v>
      </c>
      <c r="D223" s="82" t="s">
        <v>37</v>
      </c>
      <c r="E223" s="68">
        <v>2</v>
      </c>
      <c r="F223" s="69"/>
      <c r="G223" s="78"/>
      <c r="H223" s="70"/>
    </row>
    <row r="224" spans="1:8" s="43" customFormat="1" ht="60">
      <c r="A224" s="102"/>
      <c r="B224" s="84">
        <v>501104442</v>
      </c>
      <c r="C224" s="108" t="s">
        <v>300</v>
      </c>
      <c r="D224" s="82" t="s">
        <v>37</v>
      </c>
      <c r="E224" s="68">
        <v>167</v>
      </c>
      <c r="F224" s="69"/>
      <c r="G224" s="78"/>
      <c r="H224" s="70"/>
    </row>
    <row r="225" spans="1:8" s="43" customFormat="1" ht="60">
      <c r="A225" s="102"/>
      <c r="B225" s="84">
        <v>501104443</v>
      </c>
      <c r="C225" s="104" t="s">
        <v>223</v>
      </c>
      <c r="D225" s="82" t="s">
        <v>37</v>
      </c>
      <c r="E225" s="68">
        <v>63</v>
      </c>
      <c r="F225" s="69"/>
      <c r="G225" s="78"/>
      <c r="H225" s="70"/>
    </row>
    <row r="226" spans="1:8" s="43" customFormat="1" ht="84">
      <c r="A226" s="102"/>
      <c r="B226" s="84">
        <v>501104444</v>
      </c>
      <c r="C226" s="108" t="s">
        <v>301</v>
      </c>
      <c r="D226" s="82" t="s">
        <v>37</v>
      </c>
      <c r="E226" s="68">
        <v>72</v>
      </c>
      <c r="F226" s="69"/>
      <c r="G226" s="78"/>
      <c r="H226" s="70"/>
    </row>
    <row r="227" spans="1:8" s="43" customFormat="1" ht="72">
      <c r="A227" s="102"/>
      <c r="B227" s="84">
        <v>501104445</v>
      </c>
      <c r="C227" s="108" t="s">
        <v>224</v>
      </c>
      <c r="D227" s="82" t="s">
        <v>37</v>
      </c>
      <c r="E227" s="68">
        <v>9</v>
      </c>
      <c r="F227" s="69"/>
      <c r="G227" s="78"/>
      <c r="H227" s="70"/>
    </row>
    <row r="228" spans="1:8" s="43" customFormat="1" ht="84">
      <c r="A228" s="102"/>
      <c r="B228" s="84">
        <v>501104446</v>
      </c>
      <c r="C228" s="74" t="s">
        <v>225</v>
      </c>
      <c r="D228" s="82" t="s">
        <v>37</v>
      </c>
      <c r="E228" s="68">
        <v>2</v>
      </c>
      <c r="F228" s="69"/>
      <c r="G228" s="78"/>
      <c r="H228" s="70"/>
    </row>
    <row r="229" spans="1:8" s="43" customFormat="1" ht="72">
      <c r="A229" s="102"/>
      <c r="B229" s="84">
        <v>501104447</v>
      </c>
      <c r="C229" s="74" t="s">
        <v>302</v>
      </c>
      <c r="D229" s="82" t="s">
        <v>37</v>
      </c>
      <c r="E229" s="68">
        <v>10</v>
      </c>
      <c r="F229" s="69"/>
      <c r="G229" s="78"/>
      <c r="H229" s="70"/>
    </row>
    <row r="230" spans="1:8" s="43" customFormat="1" ht="84">
      <c r="A230" s="102"/>
      <c r="B230" s="75">
        <v>501104448</v>
      </c>
      <c r="C230" s="85" t="s">
        <v>226</v>
      </c>
      <c r="D230" s="96" t="s">
        <v>37</v>
      </c>
      <c r="E230" s="68">
        <v>1</v>
      </c>
      <c r="F230" s="69"/>
      <c r="G230" s="78"/>
      <c r="H230" s="70"/>
    </row>
    <row r="231" spans="1:8" s="43" customFormat="1" ht="84">
      <c r="A231" s="102"/>
      <c r="B231" s="75">
        <v>501104449</v>
      </c>
      <c r="C231" s="85" t="s">
        <v>227</v>
      </c>
      <c r="D231" s="82" t="s">
        <v>37</v>
      </c>
      <c r="E231" s="68">
        <v>4</v>
      </c>
      <c r="F231" s="69"/>
      <c r="G231" s="78"/>
      <c r="H231" s="70"/>
    </row>
    <row r="232" spans="1:8" s="43" customFormat="1" ht="108">
      <c r="A232" s="102"/>
      <c r="B232" s="75">
        <v>501104450</v>
      </c>
      <c r="C232" s="85" t="s">
        <v>228</v>
      </c>
      <c r="D232" s="98" t="s">
        <v>37</v>
      </c>
      <c r="E232" s="68">
        <v>18</v>
      </c>
      <c r="F232" s="69"/>
      <c r="G232" s="78"/>
      <c r="H232" s="70"/>
    </row>
    <row r="233" spans="1:8" s="43" customFormat="1" ht="264">
      <c r="A233" s="102"/>
      <c r="B233" s="75">
        <v>502301938</v>
      </c>
      <c r="C233" s="74" t="s">
        <v>231</v>
      </c>
      <c r="D233" s="82" t="s">
        <v>37</v>
      </c>
      <c r="E233" s="68">
        <v>19</v>
      </c>
      <c r="F233" s="69"/>
      <c r="G233" s="78"/>
      <c r="H233" s="70"/>
    </row>
    <row r="234" spans="1:8" s="43" customFormat="1" ht="252">
      <c r="A234" s="102"/>
      <c r="B234" s="75">
        <v>502301939</v>
      </c>
      <c r="C234" s="85" t="s">
        <v>232</v>
      </c>
      <c r="D234" s="82" t="s">
        <v>37</v>
      </c>
      <c r="E234" s="68">
        <v>19</v>
      </c>
      <c r="F234" s="69"/>
      <c r="G234" s="78"/>
      <c r="H234" s="70"/>
    </row>
    <row r="235" spans="1:8" s="43" customFormat="1" ht="264">
      <c r="A235" s="102"/>
      <c r="B235" s="75">
        <v>502301940</v>
      </c>
      <c r="C235" s="74" t="s">
        <v>233</v>
      </c>
      <c r="D235" s="82" t="s">
        <v>37</v>
      </c>
      <c r="E235" s="68">
        <v>2</v>
      </c>
      <c r="F235" s="69"/>
      <c r="G235" s="78"/>
      <c r="H235" s="70"/>
    </row>
    <row r="236" spans="1:8" s="43" customFormat="1" ht="108">
      <c r="A236" s="102"/>
      <c r="B236" s="75">
        <v>502301941</v>
      </c>
      <c r="C236" s="74" t="s">
        <v>303</v>
      </c>
      <c r="D236" s="82" t="s">
        <v>37</v>
      </c>
      <c r="E236" s="68">
        <v>19</v>
      </c>
      <c r="F236" s="69"/>
      <c r="G236" s="78"/>
      <c r="H236" s="70"/>
    </row>
    <row r="237" spans="1:8" s="43" customFormat="1" ht="84">
      <c r="A237" s="102"/>
      <c r="B237" s="79">
        <v>231100061</v>
      </c>
      <c r="C237" s="99" t="s">
        <v>390</v>
      </c>
      <c r="D237" s="82" t="s">
        <v>37</v>
      </c>
      <c r="E237" s="68">
        <v>4</v>
      </c>
      <c r="F237" s="69"/>
      <c r="G237" s="78"/>
      <c r="H237" s="70"/>
    </row>
    <row r="238" spans="1:8" s="43" customFormat="1" ht="96">
      <c r="A238" s="102"/>
      <c r="B238" s="75">
        <v>502301942</v>
      </c>
      <c r="C238" s="74" t="s">
        <v>229</v>
      </c>
      <c r="D238" s="82" t="s">
        <v>37</v>
      </c>
      <c r="E238" s="68">
        <v>39</v>
      </c>
      <c r="F238" s="69"/>
      <c r="G238" s="78"/>
      <c r="H238" s="70"/>
    </row>
    <row r="239" spans="1:8" s="43" customFormat="1" ht="120">
      <c r="A239" s="102"/>
      <c r="B239" s="84">
        <v>502301943</v>
      </c>
      <c r="C239" s="85" t="s">
        <v>230</v>
      </c>
      <c r="D239" s="82" t="s">
        <v>37</v>
      </c>
      <c r="E239" s="68">
        <v>11</v>
      </c>
      <c r="F239" s="69"/>
      <c r="G239" s="78"/>
      <c r="H239" s="70"/>
    </row>
    <row r="240" spans="1:8" s="43" customFormat="1">
      <c r="A240" s="102"/>
      <c r="B240" s="66" t="s">
        <v>425</v>
      </c>
      <c r="C240" s="64" t="s">
        <v>96</v>
      </c>
      <c r="D240" s="67"/>
      <c r="E240" s="68"/>
      <c r="F240" s="69"/>
      <c r="G240" s="78"/>
      <c r="H240" s="70"/>
    </row>
    <row r="241" spans="1:8" s="43" customFormat="1" ht="132">
      <c r="A241" s="102"/>
      <c r="B241" s="75">
        <v>501102631</v>
      </c>
      <c r="C241" s="74" t="s">
        <v>97</v>
      </c>
      <c r="D241" s="67" t="s">
        <v>37</v>
      </c>
      <c r="E241" s="68">
        <v>19</v>
      </c>
      <c r="F241" s="69"/>
      <c r="G241" s="78"/>
      <c r="H241" s="70"/>
    </row>
    <row r="242" spans="1:8" s="43" customFormat="1" ht="168">
      <c r="A242" s="102"/>
      <c r="B242" s="75">
        <v>501100944</v>
      </c>
      <c r="C242" s="74" t="s">
        <v>98</v>
      </c>
      <c r="D242" s="67" t="s">
        <v>37</v>
      </c>
      <c r="E242" s="68">
        <v>5</v>
      </c>
      <c r="F242" s="69"/>
      <c r="G242" s="78"/>
      <c r="H242" s="70"/>
    </row>
    <row r="243" spans="1:8" s="43" customFormat="1" ht="132">
      <c r="A243" s="102"/>
      <c r="B243" s="75">
        <v>501100385</v>
      </c>
      <c r="C243" s="74" t="s">
        <v>99</v>
      </c>
      <c r="D243" s="67" t="s">
        <v>37</v>
      </c>
      <c r="E243" s="68">
        <v>29</v>
      </c>
      <c r="F243" s="69"/>
      <c r="G243" s="78"/>
      <c r="H243" s="70"/>
    </row>
    <row r="244" spans="1:8" s="43" customFormat="1" ht="84">
      <c r="A244" s="102"/>
      <c r="B244" s="84">
        <v>501102632</v>
      </c>
      <c r="C244" s="85" t="s">
        <v>100</v>
      </c>
      <c r="D244" s="84" t="s">
        <v>37</v>
      </c>
      <c r="E244" s="68">
        <v>19</v>
      </c>
      <c r="F244" s="69"/>
      <c r="G244" s="78"/>
      <c r="H244" s="70"/>
    </row>
    <row r="245" spans="1:8" s="43" customFormat="1" ht="72">
      <c r="A245" s="102"/>
      <c r="B245" s="75">
        <v>501101083</v>
      </c>
      <c r="C245" s="74" t="s">
        <v>101</v>
      </c>
      <c r="D245" s="67" t="s">
        <v>37</v>
      </c>
      <c r="E245" s="68">
        <v>29</v>
      </c>
      <c r="F245" s="69"/>
      <c r="G245" s="78"/>
      <c r="H245" s="70"/>
    </row>
    <row r="246" spans="1:8" s="43" customFormat="1" ht="72">
      <c r="A246" s="102"/>
      <c r="B246" s="75">
        <v>501100561</v>
      </c>
      <c r="C246" s="74" t="s">
        <v>102</v>
      </c>
      <c r="D246" s="67" t="s">
        <v>37</v>
      </c>
      <c r="E246" s="68">
        <v>5</v>
      </c>
      <c r="F246" s="69"/>
      <c r="G246" s="78"/>
      <c r="H246" s="70"/>
    </row>
    <row r="247" spans="1:8" s="43" customFormat="1" ht="60">
      <c r="A247" s="102"/>
      <c r="B247" s="84">
        <v>501101011</v>
      </c>
      <c r="C247" s="104" t="s">
        <v>103</v>
      </c>
      <c r="D247" s="84" t="s">
        <v>37</v>
      </c>
      <c r="E247" s="68">
        <v>8</v>
      </c>
      <c r="F247" s="69"/>
      <c r="G247" s="78"/>
      <c r="H247" s="70"/>
    </row>
    <row r="248" spans="1:8" s="43" customFormat="1" ht="72">
      <c r="A248" s="102"/>
      <c r="B248" s="96">
        <v>501100992</v>
      </c>
      <c r="C248" s="95" t="s">
        <v>234</v>
      </c>
      <c r="D248" s="96" t="s">
        <v>37</v>
      </c>
      <c r="E248" s="68">
        <v>4</v>
      </c>
      <c r="F248" s="69"/>
      <c r="G248" s="78"/>
      <c r="H248" s="70"/>
    </row>
    <row r="249" spans="1:8" s="43" customFormat="1" ht="60">
      <c r="A249" s="102"/>
      <c r="B249" s="84">
        <v>501101777</v>
      </c>
      <c r="C249" s="104" t="s">
        <v>104</v>
      </c>
      <c r="D249" s="84" t="s">
        <v>37</v>
      </c>
      <c r="E249" s="68">
        <v>4</v>
      </c>
      <c r="F249" s="69"/>
      <c r="G249" s="78"/>
      <c r="H249" s="70"/>
    </row>
    <row r="250" spans="1:8" s="43" customFormat="1" ht="48">
      <c r="A250" s="102"/>
      <c r="B250" s="84">
        <v>501100093</v>
      </c>
      <c r="C250" s="108" t="s">
        <v>105</v>
      </c>
      <c r="D250" s="84" t="s">
        <v>37</v>
      </c>
      <c r="E250" s="68">
        <v>4</v>
      </c>
      <c r="F250" s="69"/>
      <c r="G250" s="78"/>
      <c r="H250" s="70"/>
    </row>
    <row r="251" spans="1:8" s="43" customFormat="1" ht="60">
      <c r="A251" s="102"/>
      <c r="B251" s="75">
        <v>501100991</v>
      </c>
      <c r="C251" s="74" t="s">
        <v>106</v>
      </c>
      <c r="D251" s="67" t="s">
        <v>37</v>
      </c>
      <c r="E251" s="68">
        <v>4</v>
      </c>
      <c r="F251" s="69"/>
      <c r="G251" s="78"/>
      <c r="H251" s="70"/>
    </row>
    <row r="252" spans="1:8" s="43" customFormat="1" ht="60">
      <c r="A252" s="102"/>
      <c r="B252" s="96">
        <v>502903147</v>
      </c>
      <c r="C252" s="95" t="s">
        <v>235</v>
      </c>
      <c r="D252" s="96" t="s">
        <v>37</v>
      </c>
      <c r="E252" s="68">
        <v>4</v>
      </c>
      <c r="F252" s="69"/>
      <c r="G252" s="78"/>
      <c r="H252" s="70"/>
    </row>
    <row r="253" spans="1:8" s="43" customFormat="1" ht="60">
      <c r="A253" s="102"/>
      <c r="B253" s="96">
        <v>502903148</v>
      </c>
      <c r="C253" s="95" t="s">
        <v>236</v>
      </c>
      <c r="D253" s="96" t="s">
        <v>37</v>
      </c>
      <c r="E253" s="68">
        <v>28</v>
      </c>
      <c r="F253" s="69"/>
      <c r="G253" s="78"/>
      <c r="H253" s="70"/>
    </row>
    <row r="254" spans="1:8" s="43" customFormat="1" ht="60">
      <c r="A254" s="102"/>
      <c r="B254" s="75">
        <v>501101003</v>
      </c>
      <c r="C254" s="74" t="s">
        <v>107</v>
      </c>
      <c r="D254" s="67" t="s">
        <v>37</v>
      </c>
      <c r="E254" s="68">
        <v>8</v>
      </c>
      <c r="F254" s="69"/>
      <c r="G254" s="78"/>
      <c r="H254" s="70"/>
    </row>
    <row r="255" spans="1:8" s="43" customFormat="1" ht="60">
      <c r="A255" s="102"/>
      <c r="B255" s="96">
        <v>502903149</v>
      </c>
      <c r="C255" s="95" t="s">
        <v>237</v>
      </c>
      <c r="D255" s="96" t="s">
        <v>37</v>
      </c>
      <c r="E255" s="68">
        <v>2</v>
      </c>
      <c r="F255" s="69"/>
      <c r="G255" s="78"/>
      <c r="H255" s="70"/>
    </row>
    <row r="256" spans="1:8" s="43" customFormat="1" ht="48">
      <c r="A256" s="102"/>
      <c r="B256" s="96">
        <v>502903150</v>
      </c>
      <c r="C256" s="95" t="s">
        <v>238</v>
      </c>
      <c r="D256" s="96" t="s">
        <v>37</v>
      </c>
      <c r="E256" s="68">
        <v>28</v>
      </c>
      <c r="F256" s="69"/>
      <c r="G256" s="78"/>
      <c r="H256" s="70"/>
    </row>
    <row r="257" spans="1:8" s="43" customFormat="1" ht="120">
      <c r="A257" s="102"/>
      <c r="B257" s="75">
        <v>501104451</v>
      </c>
      <c r="C257" s="74" t="s">
        <v>240</v>
      </c>
      <c r="D257" s="96" t="s">
        <v>37</v>
      </c>
      <c r="E257" s="68">
        <v>121</v>
      </c>
      <c r="F257" s="69"/>
      <c r="G257" s="78"/>
      <c r="H257" s="70"/>
    </row>
    <row r="258" spans="1:8" s="43" customFormat="1" ht="108">
      <c r="A258" s="102"/>
      <c r="B258" s="75">
        <v>501104452</v>
      </c>
      <c r="C258" s="74" t="s">
        <v>239</v>
      </c>
      <c r="D258" s="96" t="s">
        <v>37</v>
      </c>
      <c r="E258" s="68">
        <v>34</v>
      </c>
      <c r="F258" s="69"/>
      <c r="G258" s="78"/>
      <c r="H258" s="70"/>
    </row>
    <row r="259" spans="1:8" s="43" customFormat="1" ht="84">
      <c r="A259" s="102"/>
      <c r="B259" s="75">
        <v>501104453</v>
      </c>
      <c r="C259" s="74" t="s">
        <v>241</v>
      </c>
      <c r="D259" s="96" t="s">
        <v>37</v>
      </c>
      <c r="E259" s="68">
        <v>34</v>
      </c>
      <c r="F259" s="69"/>
      <c r="G259" s="78"/>
      <c r="H259" s="70"/>
    </row>
    <row r="260" spans="1:8" s="43" customFormat="1" ht="132">
      <c r="A260" s="102"/>
      <c r="B260" s="75">
        <v>502301529</v>
      </c>
      <c r="C260" s="74" t="s">
        <v>108</v>
      </c>
      <c r="D260" s="96" t="s">
        <v>37</v>
      </c>
      <c r="E260" s="68">
        <v>6</v>
      </c>
      <c r="F260" s="69"/>
      <c r="G260" s="78"/>
      <c r="H260" s="70"/>
    </row>
    <row r="261" spans="1:8" s="43" customFormat="1" ht="60">
      <c r="A261" s="102"/>
      <c r="B261" s="96">
        <v>501101001</v>
      </c>
      <c r="C261" s="95" t="s">
        <v>242</v>
      </c>
      <c r="D261" s="96" t="s">
        <v>37</v>
      </c>
      <c r="E261" s="68">
        <v>8</v>
      </c>
      <c r="F261" s="69"/>
      <c r="G261" s="78"/>
      <c r="H261" s="70"/>
    </row>
    <row r="262" spans="1:8" s="43" customFormat="1" ht="120">
      <c r="A262" s="102"/>
      <c r="B262" s="75">
        <v>501104454</v>
      </c>
      <c r="C262" s="74" t="s">
        <v>243</v>
      </c>
      <c r="D262" s="96" t="s">
        <v>37</v>
      </c>
      <c r="E262" s="68">
        <v>38</v>
      </c>
      <c r="F262" s="69"/>
      <c r="G262" s="78"/>
      <c r="H262" s="70"/>
    </row>
    <row r="263" spans="1:8" s="43" customFormat="1" ht="84">
      <c r="A263" s="102"/>
      <c r="B263" s="75">
        <v>501104455</v>
      </c>
      <c r="C263" s="74" t="s">
        <v>244</v>
      </c>
      <c r="D263" s="96" t="s">
        <v>37</v>
      </c>
      <c r="E263" s="68">
        <v>1</v>
      </c>
      <c r="F263" s="69"/>
      <c r="G263" s="78"/>
      <c r="H263" s="70"/>
    </row>
    <row r="264" spans="1:8" s="43" customFormat="1">
      <c r="A264" s="102"/>
      <c r="B264" s="66" t="s">
        <v>426</v>
      </c>
      <c r="C264" s="64" t="s">
        <v>109</v>
      </c>
      <c r="D264" s="67"/>
      <c r="E264" s="68"/>
      <c r="F264" s="69"/>
      <c r="G264" s="78"/>
      <c r="H264" s="70"/>
    </row>
    <row r="265" spans="1:8" s="43" customFormat="1" ht="60">
      <c r="A265" s="102"/>
      <c r="B265" s="75">
        <v>500200003</v>
      </c>
      <c r="C265" s="74" t="s">
        <v>48</v>
      </c>
      <c r="D265" s="67" t="s">
        <v>39</v>
      </c>
      <c r="E265" s="68">
        <v>173.34</v>
      </c>
      <c r="F265" s="69"/>
      <c r="G265" s="78"/>
      <c r="H265" s="70"/>
    </row>
    <row r="266" spans="1:8" s="43" customFormat="1" ht="72">
      <c r="A266" s="102"/>
      <c r="B266" s="75">
        <v>500200022</v>
      </c>
      <c r="C266" s="74" t="s">
        <v>110</v>
      </c>
      <c r="D266" s="67" t="s">
        <v>42</v>
      </c>
      <c r="E266" s="68">
        <v>754.26</v>
      </c>
      <c r="F266" s="69"/>
      <c r="G266" s="78"/>
      <c r="H266" s="70"/>
    </row>
    <row r="267" spans="1:8" s="43" customFormat="1" ht="84">
      <c r="A267" s="102"/>
      <c r="B267" s="75">
        <v>500300033</v>
      </c>
      <c r="C267" s="74" t="s">
        <v>111</v>
      </c>
      <c r="D267" s="67" t="s">
        <v>39</v>
      </c>
      <c r="E267" s="68">
        <v>66.08</v>
      </c>
      <c r="F267" s="69"/>
      <c r="G267" s="78"/>
      <c r="H267" s="70"/>
    </row>
    <row r="268" spans="1:8" s="43" customFormat="1">
      <c r="A268" s="102"/>
      <c r="B268" s="66" t="s">
        <v>427</v>
      </c>
      <c r="C268" s="64" t="s">
        <v>112</v>
      </c>
      <c r="D268" s="67"/>
      <c r="E268" s="68"/>
      <c r="F268" s="69"/>
      <c r="G268" s="78"/>
      <c r="H268" s="70"/>
    </row>
    <row r="269" spans="1:8" s="43" customFormat="1" ht="108">
      <c r="A269" s="102"/>
      <c r="B269" s="96">
        <v>500102875</v>
      </c>
      <c r="C269" s="97" t="s">
        <v>246</v>
      </c>
      <c r="D269" s="96" t="s">
        <v>40</v>
      </c>
      <c r="E269" s="68">
        <v>17.54</v>
      </c>
      <c r="F269" s="69"/>
      <c r="G269" s="78"/>
      <c r="H269" s="70"/>
    </row>
    <row r="270" spans="1:8" s="43" customFormat="1" ht="60">
      <c r="A270" s="102"/>
      <c r="B270" s="75">
        <v>500200003</v>
      </c>
      <c r="C270" s="74" t="s">
        <v>48</v>
      </c>
      <c r="D270" s="67" t="s">
        <v>39</v>
      </c>
      <c r="E270" s="68">
        <v>13.49</v>
      </c>
      <c r="F270" s="69"/>
      <c r="G270" s="78"/>
      <c r="H270" s="70"/>
    </row>
    <row r="271" spans="1:8" s="43" customFormat="1" ht="72">
      <c r="A271" s="102"/>
      <c r="B271" s="75">
        <v>500103356</v>
      </c>
      <c r="C271" s="74" t="s">
        <v>247</v>
      </c>
      <c r="D271" s="67" t="s">
        <v>39</v>
      </c>
      <c r="E271" s="68">
        <v>4.32</v>
      </c>
      <c r="F271" s="69"/>
      <c r="G271" s="78"/>
      <c r="H271" s="70"/>
    </row>
    <row r="272" spans="1:8" s="43" customFormat="1" ht="72">
      <c r="A272" s="102"/>
      <c r="B272" s="75">
        <v>500300040</v>
      </c>
      <c r="C272" s="74" t="s">
        <v>113</v>
      </c>
      <c r="D272" s="67" t="s">
        <v>42</v>
      </c>
      <c r="E272" s="68">
        <v>91.02</v>
      </c>
      <c r="F272" s="69"/>
      <c r="G272" s="78"/>
      <c r="H272" s="70"/>
    </row>
    <row r="273" spans="1:8" s="43" customFormat="1" ht="288">
      <c r="A273" s="102"/>
      <c r="B273" s="75">
        <v>500302818</v>
      </c>
      <c r="C273" s="74" t="s">
        <v>248</v>
      </c>
      <c r="D273" s="67" t="s">
        <v>42</v>
      </c>
      <c r="E273" s="68">
        <v>3151.13</v>
      </c>
      <c r="F273" s="69"/>
      <c r="G273" s="78"/>
      <c r="H273" s="70"/>
    </row>
    <row r="274" spans="1:8" s="43" customFormat="1" ht="60">
      <c r="A274" s="102"/>
      <c r="B274" s="96">
        <v>500503951</v>
      </c>
      <c r="C274" s="97" t="s">
        <v>249</v>
      </c>
      <c r="D274" s="114" t="s">
        <v>39</v>
      </c>
      <c r="E274" s="68">
        <v>40.47</v>
      </c>
      <c r="F274" s="69"/>
      <c r="G274" s="78"/>
      <c r="H274" s="70"/>
    </row>
    <row r="275" spans="1:8" s="43" customFormat="1" ht="180">
      <c r="A275" s="102"/>
      <c r="B275" s="75">
        <v>500904216</v>
      </c>
      <c r="C275" s="74" t="s">
        <v>250</v>
      </c>
      <c r="D275" s="67" t="s">
        <v>38</v>
      </c>
      <c r="E275" s="68">
        <v>22.18</v>
      </c>
      <c r="F275" s="69"/>
      <c r="G275" s="78"/>
      <c r="H275" s="70"/>
    </row>
    <row r="276" spans="1:8" s="43" customFormat="1" ht="84">
      <c r="A276" s="102"/>
      <c r="B276" s="75">
        <v>500302819</v>
      </c>
      <c r="C276" s="115" t="s">
        <v>251</v>
      </c>
      <c r="D276" s="67" t="s">
        <v>39</v>
      </c>
      <c r="E276" s="68">
        <v>40.47</v>
      </c>
      <c r="F276" s="69"/>
      <c r="G276" s="78"/>
      <c r="H276" s="70"/>
    </row>
    <row r="277" spans="1:8" s="43" customFormat="1" ht="72">
      <c r="A277" s="102"/>
      <c r="B277" s="75">
        <v>500302820</v>
      </c>
      <c r="C277" s="74" t="s">
        <v>252</v>
      </c>
      <c r="D277" s="67" t="s">
        <v>37</v>
      </c>
      <c r="E277" s="68">
        <v>486</v>
      </c>
      <c r="F277" s="69"/>
      <c r="G277" s="78"/>
      <c r="H277" s="70"/>
    </row>
    <row r="278" spans="1:8" s="43" customFormat="1" ht="84">
      <c r="A278" s="102"/>
      <c r="B278" s="75">
        <v>500302821</v>
      </c>
      <c r="C278" s="74" t="s">
        <v>253</v>
      </c>
      <c r="D278" s="67" t="s">
        <v>37</v>
      </c>
      <c r="E278" s="68">
        <v>32</v>
      </c>
      <c r="F278" s="69"/>
      <c r="G278" s="78"/>
      <c r="H278" s="70"/>
    </row>
    <row r="279" spans="1:8" s="43" customFormat="1">
      <c r="A279" s="102"/>
      <c r="B279" s="66" t="s">
        <v>428</v>
      </c>
      <c r="C279" s="64" t="s">
        <v>114</v>
      </c>
      <c r="D279" s="67"/>
      <c r="E279" s="68"/>
      <c r="F279" s="69"/>
      <c r="G279" s="78"/>
      <c r="H279" s="70"/>
    </row>
    <row r="280" spans="1:8" s="43" customFormat="1" ht="72">
      <c r="A280" s="102"/>
      <c r="B280" s="88">
        <v>501104456</v>
      </c>
      <c r="C280" s="81" t="s">
        <v>317</v>
      </c>
      <c r="D280" s="82" t="s">
        <v>38</v>
      </c>
      <c r="E280" s="68">
        <v>107.9</v>
      </c>
      <c r="F280" s="69"/>
      <c r="G280" s="78"/>
      <c r="H280" s="70"/>
    </row>
    <row r="281" spans="1:8" s="43" customFormat="1" ht="72">
      <c r="A281" s="102"/>
      <c r="B281" s="88">
        <v>501104457</v>
      </c>
      <c r="C281" s="81" t="s">
        <v>318</v>
      </c>
      <c r="D281" s="82" t="s">
        <v>37</v>
      </c>
      <c r="E281" s="68">
        <v>7</v>
      </c>
      <c r="F281" s="69"/>
      <c r="G281" s="78"/>
      <c r="H281" s="70"/>
    </row>
    <row r="282" spans="1:8" s="43" customFormat="1" ht="72">
      <c r="A282" s="102"/>
      <c r="B282" s="88">
        <v>501104458</v>
      </c>
      <c r="C282" s="81" t="s">
        <v>319</v>
      </c>
      <c r="D282" s="82" t="s">
        <v>37</v>
      </c>
      <c r="E282" s="68">
        <v>6</v>
      </c>
      <c r="F282" s="69"/>
      <c r="G282" s="78"/>
      <c r="H282" s="70"/>
    </row>
    <row r="283" spans="1:8" s="43" customFormat="1" ht="72">
      <c r="A283" s="102"/>
      <c r="B283" s="88">
        <v>501104459</v>
      </c>
      <c r="C283" s="81" t="s">
        <v>320</v>
      </c>
      <c r="D283" s="82" t="s">
        <v>37</v>
      </c>
      <c r="E283" s="68">
        <v>3</v>
      </c>
      <c r="F283" s="69"/>
      <c r="G283" s="78"/>
      <c r="H283" s="70"/>
    </row>
    <row r="284" spans="1:8" s="43" customFormat="1" ht="72">
      <c r="A284" s="102"/>
      <c r="B284" s="88">
        <v>501104460</v>
      </c>
      <c r="C284" s="81" t="s">
        <v>321</v>
      </c>
      <c r="D284" s="82" t="s">
        <v>37</v>
      </c>
      <c r="E284" s="68">
        <v>4</v>
      </c>
      <c r="F284" s="69"/>
      <c r="G284" s="78"/>
      <c r="H284" s="70"/>
    </row>
    <row r="285" spans="1:8" s="43" customFormat="1" ht="72">
      <c r="A285" s="102"/>
      <c r="B285" s="88">
        <v>501104461</v>
      </c>
      <c r="C285" s="81" t="s">
        <v>322</v>
      </c>
      <c r="D285" s="82" t="s">
        <v>38</v>
      </c>
      <c r="E285" s="68">
        <v>145.41</v>
      </c>
      <c r="F285" s="69"/>
      <c r="G285" s="78"/>
      <c r="H285" s="70"/>
    </row>
    <row r="286" spans="1:8" s="43" customFormat="1" ht="72">
      <c r="A286" s="102"/>
      <c r="B286" s="88">
        <v>501104462</v>
      </c>
      <c r="C286" s="81" t="s">
        <v>323</v>
      </c>
      <c r="D286" s="82" t="s">
        <v>37</v>
      </c>
      <c r="E286" s="68">
        <v>7</v>
      </c>
      <c r="F286" s="69"/>
      <c r="G286" s="78"/>
      <c r="H286" s="70"/>
    </row>
    <row r="287" spans="1:8" s="43" customFormat="1" ht="72">
      <c r="A287" s="102"/>
      <c r="B287" s="88">
        <v>501104463</v>
      </c>
      <c r="C287" s="81" t="s">
        <v>324</v>
      </c>
      <c r="D287" s="82" t="s">
        <v>37</v>
      </c>
      <c r="E287" s="68">
        <v>11</v>
      </c>
      <c r="F287" s="69"/>
      <c r="G287" s="78"/>
      <c r="H287" s="70"/>
    </row>
    <row r="288" spans="1:8" s="43" customFormat="1" ht="72">
      <c r="A288" s="102"/>
      <c r="B288" s="88">
        <v>501104464</v>
      </c>
      <c r="C288" s="81" t="s">
        <v>325</v>
      </c>
      <c r="D288" s="82" t="s">
        <v>37</v>
      </c>
      <c r="E288" s="68">
        <v>4</v>
      </c>
      <c r="F288" s="69"/>
      <c r="G288" s="78"/>
      <c r="H288" s="70"/>
    </row>
    <row r="289" spans="1:8" s="43" customFormat="1" ht="72">
      <c r="A289" s="102"/>
      <c r="B289" s="88">
        <v>501104465</v>
      </c>
      <c r="C289" s="81" t="s">
        <v>326</v>
      </c>
      <c r="D289" s="82" t="s">
        <v>37</v>
      </c>
      <c r="E289" s="68">
        <v>2</v>
      </c>
      <c r="F289" s="69"/>
      <c r="G289" s="78"/>
      <c r="H289" s="70"/>
    </row>
    <row r="290" spans="1:8" s="43" customFormat="1" ht="72">
      <c r="A290" s="102"/>
      <c r="B290" s="88">
        <v>501104466</v>
      </c>
      <c r="C290" s="81" t="s">
        <v>327</v>
      </c>
      <c r="D290" s="82" t="s">
        <v>37</v>
      </c>
      <c r="E290" s="68">
        <v>9</v>
      </c>
      <c r="F290" s="69"/>
      <c r="G290" s="78"/>
      <c r="H290" s="70"/>
    </row>
    <row r="291" spans="1:8" s="43" customFormat="1" ht="72">
      <c r="A291" s="102"/>
      <c r="B291" s="88">
        <v>501104467</v>
      </c>
      <c r="C291" s="81" t="s">
        <v>328</v>
      </c>
      <c r="D291" s="82" t="s">
        <v>38</v>
      </c>
      <c r="E291" s="68">
        <v>42.02</v>
      </c>
      <c r="F291" s="69"/>
      <c r="G291" s="78"/>
      <c r="H291" s="70"/>
    </row>
    <row r="292" spans="1:8" s="43" customFormat="1" ht="72">
      <c r="A292" s="102"/>
      <c r="B292" s="88">
        <v>501104468</v>
      </c>
      <c r="C292" s="81" t="s">
        <v>329</v>
      </c>
      <c r="D292" s="82" t="s">
        <v>37</v>
      </c>
      <c r="E292" s="68">
        <v>6</v>
      </c>
      <c r="F292" s="69"/>
      <c r="G292" s="78"/>
      <c r="H292" s="70"/>
    </row>
    <row r="293" spans="1:8" s="43" customFormat="1" ht="72">
      <c r="A293" s="102"/>
      <c r="B293" s="88">
        <v>501104469</v>
      </c>
      <c r="C293" s="81" t="s">
        <v>330</v>
      </c>
      <c r="D293" s="82" t="s">
        <v>37</v>
      </c>
      <c r="E293" s="68">
        <v>4</v>
      </c>
      <c r="F293" s="69"/>
      <c r="G293" s="78"/>
      <c r="H293" s="70"/>
    </row>
    <row r="294" spans="1:8" s="43" customFormat="1" ht="72">
      <c r="A294" s="102"/>
      <c r="B294" s="88">
        <v>501104470</v>
      </c>
      <c r="C294" s="81" t="s">
        <v>331</v>
      </c>
      <c r="D294" s="82" t="s">
        <v>37</v>
      </c>
      <c r="E294" s="68">
        <v>6</v>
      </c>
      <c r="F294" s="69"/>
      <c r="G294" s="78"/>
      <c r="H294" s="70"/>
    </row>
    <row r="295" spans="1:8" s="43" customFormat="1" ht="72">
      <c r="A295" s="102"/>
      <c r="B295" s="88">
        <v>501104471</v>
      </c>
      <c r="C295" s="81" t="s">
        <v>332</v>
      </c>
      <c r="D295" s="82" t="s">
        <v>38</v>
      </c>
      <c r="E295" s="68">
        <v>84.22</v>
      </c>
      <c r="F295" s="69"/>
      <c r="G295" s="78"/>
      <c r="H295" s="70"/>
    </row>
    <row r="296" spans="1:8" s="43" customFormat="1" ht="72">
      <c r="A296" s="102"/>
      <c r="B296" s="88">
        <v>501104472</v>
      </c>
      <c r="C296" s="81" t="s">
        <v>333</v>
      </c>
      <c r="D296" s="82" t="s">
        <v>37</v>
      </c>
      <c r="E296" s="68">
        <v>2</v>
      </c>
      <c r="F296" s="69"/>
      <c r="G296" s="78"/>
      <c r="H296" s="70"/>
    </row>
    <row r="297" spans="1:8" s="43" customFormat="1" ht="72">
      <c r="A297" s="102"/>
      <c r="B297" s="88">
        <v>501104473</v>
      </c>
      <c r="C297" s="81" t="s">
        <v>334</v>
      </c>
      <c r="D297" s="82" t="s">
        <v>37</v>
      </c>
      <c r="E297" s="68">
        <v>5</v>
      </c>
      <c r="F297" s="69"/>
      <c r="G297" s="78"/>
      <c r="H297" s="70"/>
    </row>
    <row r="298" spans="1:8" s="43" customFormat="1" ht="84">
      <c r="A298" s="102"/>
      <c r="B298" s="88">
        <v>501104474</v>
      </c>
      <c r="C298" s="81" t="s">
        <v>335</v>
      </c>
      <c r="D298" s="82" t="s">
        <v>37</v>
      </c>
      <c r="E298" s="68">
        <v>11</v>
      </c>
      <c r="F298" s="69"/>
      <c r="G298" s="78"/>
      <c r="H298" s="70"/>
    </row>
    <row r="299" spans="1:8" s="43" customFormat="1" ht="72">
      <c r="A299" s="102"/>
      <c r="B299" s="88">
        <v>501104475</v>
      </c>
      <c r="C299" s="81" t="s">
        <v>336</v>
      </c>
      <c r="D299" s="82" t="s">
        <v>38</v>
      </c>
      <c r="E299" s="68">
        <v>330.35</v>
      </c>
      <c r="F299" s="69"/>
      <c r="G299" s="78"/>
      <c r="H299" s="70"/>
    </row>
    <row r="300" spans="1:8" s="43" customFormat="1" ht="72">
      <c r="A300" s="102"/>
      <c r="B300" s="88">
        <v>501104476</v>
      </c>
      <c r="C300" s="81" t="s">
        <v>337</v>
      </c>
      <c r="D300" s="82" t="s">
        <v>37</v>
      </c>
      <c r="E300" s="68">
        <v>63</v>
      </c>
      <c r="F300" s="69"/>
      <c r="G300" s="78"/>
      <c r="H300" s="70"/>
    </row>
    <row r="301" spans="1:8" s="43" customFormat="1" ht="108">
      <c r="A301" s="102"/>
      <c r="B301" s="88">
        <v>501104477</v>
      </c>
      <c r="C301" s="81" t="s">
        <v>338</v>
      </c>
      <c r="D301" s="82" t="s">
        <v>37</v>
      </c>
      <c r="E301" s="68">
        <v>41</v>
      </c>
      <c r="F301" s="69"/>
      <c r="G301" s="78"/>
      <c r="H301" s="70"/>
    </row>
    <row r="302" spans="1:8" s="43" customFormat="1" ht="108">
      <c r="A302" s="102"/>
      <c r="B302" s="88">
        <v>501104478</v>
      </c>
      <c r="C302" s="81" t="s">
        <v>339</v>
      </c>
      <c r="D302" s="82" t="s">
        <v>37</v>
      </c>
      <c r="E302" s="68">
        <v>77</v>
      </c>
      <c r="F302" s="69"/>
      <c r="G302" s="78"/>
      <c r="H302" s="70"/>
    </row>
    <row r="303" spans="1:8" s="43" customFormat="1" ht="108">
      <c r="A303" s="102"/>
      <c r="B303" s="88">
        <v>501104479</v>
      </c>
      <c r="C303" s="81" t="s">
        <v>340</v>
      </c>
      <c r="D303" s="82" t="s">
        <v>37</v>
      </c>
      <c r="E303" s="68">
        <v>32</v>
      </c>
      <c r="F303" s="69"/>
      <c r="G303" s="78"/>
      <c r="H303" s="70"/>
    </row>
    <row r="304" spans="1:8" s="43" customFormat="1" ht="108">
      <c r="A304" s="102"/>
      <c r="B304" s="88">
        <v>501104480</v>
      </c>
      <c r="C304" s="81" t="s">
        <v>341</v>
      </c>
      <c r="D304" s="82" t="s">
        <v>37</v>
      </c>
      <c r="E304" s="68">
        <v>61</v>
      </c>
      <c r="F304" s="69"/>
      <c r="G304" s="78"/>
      <c r="H304" s="70"/>
    </row>
    <row r="305" spans="1:8" s="43" customFormat="1" ht="108">
      <c r="A305" s="102"/>
      <c r="B305" s="88">
        <v>501104481</v>
      </c>
      <c r="C305" s="81" t="s">
        <v>342</v>
      </c>
      <c r="D305" s="82" t="s">
        <v>37</v>
      </c>
      <c r="E305" s="68">
        <v>142</v>
      </c>
      <c r="F305" s="69"/>
      <c r="G305" s="78"/>
      <c r="H305" s="70"/>
    </row>
    <row r="306" spans="1:8" s="43" customFormat="1" ht="144">
      <c r="A306" s="102"/>
      <c r="B306" s="88">
        <v>502200829</v>
      </c>
      <c r="C306" s="81" t="s">
        <v>312</v>
      </c>
      <c r="D306" s="82" t="s">
        <v>37</v>
      </c>
      <c r="E306" s="68">
        <v>32</v>
      </c>
      <c r="F306" s="69"/>
      <c r="G306" s="78"/>
      <c r="H306" s="70"/>
    </row>
    <row r="307" spans="1:8" s="43" customFormat="1" ht="120">
      <c r="A307" s="102"/>
      <c r="B307" s="88">
        <v>502200104</v>
      </c>
      <c r="C307" s="81" t="s">
        <v>115</v>
      </c>
      <c r="D307" s="82" t="s">
        <v>37</v>
      </c>
      <c r="E307" s="68">
        <v>1</v>
      </c>
      <c r="F307" s="69"/>
      <c r="G307" s="78"/>
      <c r="H307" s="70"/>
    </row>
    <row r="308" spans="1:8" s="43" customFormat="1" ht="84">
      <c r="A308" s="102"/>
      <c r="B308" s="88">
        <v>502200830</v>
      </c>
      <c r="C308" s="81" t="s">
        <v>343</v>
      </c>
      <c r="D308" s="82" t="s">
        <v>37</v>
      </c>
      <c r="E308" s="68">
        <v>1</v>
      </c>
      <c r="F308" s="69"/>
      <c r="G308" s="78"/>
      <c r="H308" s="70"/>
    </row>
    <row r="309" spans="1:8" s="43" customFormat="1">
      <c r="A309" s="102"/>
      <c r="B309" s="66" t="s">
        <v>429</v>
      </c>
      <c r="C309" s="64" t="s">
        <v>116</v>
      </c>
      <c r="D309" s="67"/>
      <c r="E309" s="68"/>
      <c r="F309" s="69"/>
      <c r="G309" s="78"/>
      <c r="H309" s="70"/>
    </row>
    <row r="310" spans="1:8" s="43" customFormat="1" ht="84">
      <c r="A310" s="102"/>
      <c r="B310" s="88">
        <v>502404657</v>
      </c>
      <c r="C310" s="81" t="s">
        <v>344</v>
      </c>
      <c r="D310" s="82" t="s">
        <v>37</v>
      </c>
      <c r="E310" s="68">
        <v>12</v>
      </c>
      <c r="F310" s="69"/>
      <c r="G310" s="78"/>
      <c r="H310" s="70"/>
    </row>
    <row r="311" spans="1:8" s="43" customFormat="1" ht="96">
      <c r="A311" s="102"/>
      <c r="B311" s="88">
        <v>502404658</v>
      </c>
      <c r="C311" s="81" t="s">
        <v>345</v>
      </c>
      <c r="D311" s="82" t="s">
        <v>38</v>
      </c>
      <c r="E311" s="68">
        <v>148.97</v>
      </c>
      <c r="F311" s="69"/>
      <c r="G311" s="78"/>
      <c r="H311" s="70"/>
    </row>
    <row r="312" spans="1:8" s="43" customFormat="1" ht="96">
      <c r="A312" s="102"/>
      <c r="B312" s="88">
        <v>502404659</v>
      </c>
      <c r="C312" s="81" t="s">
        <v>346</v>
      </c>
      <c r="D312" s="82" t="s">
        <v>38</v>
      </c>
      <c r="E312" s="68">
        <v>235.27</v>
      </c>
      <c r="F312" s="69"/>
      <c r="G312" s="78"/>
      <c r="H312" s="70"/>
    </row>
    <row r="313" spans="1:8" s="43" customFormat="1" ht="96">
      <c r="A313" s="102"/>
      <c r="B313" s="88">
        <v>502404660</v>
      </c>
      <c r="C313" s="81" t="s">
        <v>347</v>
      </c>
      <c r="D313" s="82" t="s">
        <v>38</v>
      </c>
      <c r="E313" s="68">
        <v>77.03</v>
      </c>
      <c r="F313" s="69"/>
      <c r="G313" s="78"/>
      <c r="H313" s="70"/>
    </row>
    <row r="314" spans="1:8" s="43" customFormat="1" ht="96">
      <c r="A314" s="102"/>
      <c r="B314" s="88">
        <v>502404661</v>
      </c>
      <c r="C314" s="81" t="s">
        <v>348</v>
      </c>
      <c r="D314" s="82" t="s">
        <v>38</v>
      </c>
      <c r="E314" s="68">
        <v>383.61</v>
      </c>
      <c r="F314" s="69"/>
      <c r="G314" s="78"/>
      <c r="H314" s="70"/>
    </row>
    <row r="315" spans="1:8" s="43" customFormat="1" ht="96">
      <c r="A315" s="102"/>
      <c r="B315" s="88">
        <v>502404662</v>
      </c>
      <c r="C315" s="81" t="s">
        <v>349</v>
      </c>
      <c r="D315" s="82" t="s">
        <v>38</v>
      </c>
      <c r="E315" s="68">
        <v>58.58</v>
      </c>
      <c r="F315" s="69"/>
      <c r="G315" s="78"/>
      <c r="H315" s="70"/>
    </row>
    <row r="316" spans="1:8" s="43" customFormat="1" ht="156">
      <c r="A316" s="102"/>
      <c r="B316" s="88">
        <v>502501770</v>
      </c>
      <c r="C316" s="81" t="s">
        <v>313</v>
      </c>
      <c r="D316" s="82" t="s">
        <v>37</v>
      </c>
      <c r="E316" s="68">
        <v>6</v>
      </c>
      <c r="F316" s="69"/>
      <c r="G316" s="78"/>
      <c r="H316" s="70"/>
    </row>
    <row r="317" spans="1:8" s="43" customFormat="1" ht="60">
      <c r="A317" s="102"/>
      <c r="B317" s="75">
        <v>501305589</v>
      </c>
      <c r="C317" s="74" t="s">
        <v>117</v>
      </c>
      <c r="D317" s="67" t="s">
        <v>37</v>
      </c>
      <c r="E317" s="68">
        <v>17</v>
      </c>
      <c r="F317" s="69"/>
      <c r="G317" s="78"/>
      <c r="H317" s="70"/>
    </row>
    <row r="318" spans="1:8" s="43" customFormat="1" ht="36">
      <c r="A318" s="102"/>
      <c r="B318" s="116">
        <v>502404225</v>
      </c>
      <c r="C318" s="97" t="s">
        <v>118</v>
      </c>
      <c r="D318" s="98" t="s">
        <v>37</v>
      </c>
      <c r="E318" s="68">
        <v>5</v>
      </c>
      <c r="F318" s="69"/>
      <c r="G318" s="78"/>
      <c r="H318" s="70"/>
    </row>
    <row r="319" spans="1:8" s="43" customFormat="1" ht="48">
      <c r="A319" s="102"/>
      <c r="B319" s="96">
        <v>502403461</v>
      </c>
      <c r="C319" s="95" t="s">
        <v>119</v>
      </c>
      <c r="D319" s="67" t="s">
        <v>38</v>
      </c>
      <c r="E319" s="68">
        <v>10</v>
      </c>
      <c r="F319" s="69"/>
      <c r="G319" s="78"/>
      <c r="H319" s="70"/>
    </row>
    <row r="320" spans="1:8" s="43" customFormat="1" ht="48">
      <c r="A320" s="102"/>
      <c r="B320" s="96">
        <v>502403459</v>
      </c>
      <c r="C320" s="95" t="s">
        <v>120</v>
      </c>
      <c r="D320" s="67" t="s">
        <v>38</v>
      </c>
      <c r="E320" s="68">
        <v>124.76</v>
      </c>
      <c r="F320" s="69"/>
      <c r="G320" s="78"/>
      <c r="H320" s="70"/>
    </row>
    <row r="321" spans="1:8" s="43" customFormat="1" ht="48">
      <c r="A321" s="102"/>
      <c r="B321" s="75">
        <v>501301025</v>
      </c>
      <c r="C321" s="74" t="s">
        <v>121</v>
      </c>
      <c r="D321" s="67" t="s">
        <v>38</v>
      </c>
      <c r="E321" s="68">
        <v>354.71</v>
      </c>
      <c r="F321" s="69"/>
      <c r="G321" s="78"/>
      <c r="H321" s="70"/>
    </row>
    <row r="322" spans="1:8" s="43" customFormat="1" ht="24">
      <c r="A322" s="102"/>
      <c r="B322" s="66" t="s">
        <v>430</v>
      </c>
      <c r="C322" s="64" t="s">
        <v>122</v>
      </c>
      <c r="D322" s="67"/>
      <c r="E322" s="68"/>
      <c r="F322" s="69"/>
      <c r="G322" s="78"/>
      <c r="H322" s="70"/>
    </row>
    <row r="323" spans="1:8" s="43" customFormat="1" ht="96">
      <c r="A323" s="102"/>
      <c r="B323" s="88">
        <v>500103357</v>
      </c>
      <c r="C323" s="81" t="s">
        <v>350</v>
      </c>
      <c r="D323" s="82" t="s">
        <v>37</v>
      </c>
      <c r="E323" s="86">
        <v>5</v>
      </c>
      <c r="F323" s="69"/>
      <c r="G323" s="78"/>
      <c r="H323" s="70"/>
    </row>
    <row r="324" spans="1:8" s="43" customFormat="1" ht="96">
      <c r="A324" s="102"/>
      <c r="B324" s="88">
        <v>500103358</v>
      </c>
      <c r="C324" s="81" t="s">
        <v>351</v>
      </c>
      <c r="D324" s="82" t="s">
        <v>37</v>
      </c>
      <c r="E324" s="86">
        <v>9</v>
      </c>
      <c r="F324" s="69"/>
      <c r="G324" s="78"/>
      <c r="H324" s="70"/>
    </row>
    <row r="325" spans="1:8" s="43" customFormat="1" ht="84">
      <c r="A325" s="102"/>
      <c r="B325" s="88">
        <v>500103359</v>
      </c>
      <c r="C325" s="81" t="s">
        <v>352</v>
      </c>
      <c r="D325" s="82" t="s">
        <v>37</v>
      </c>
      <c r="E325" s="86">
        <v>1</v>
      </c>
      <c r="F325" s="69"/>
      <c r="G325" s="78"/>
      <c r="H325" s="70"/>
    </row>
    <row r="326" spans="1:8" s="43" customFormat="1" ht="96">
      <c r="A326" s="102"/>
      <c r="B326" s="88">
        <v>500103360</v>
      </c>
      <c r="C326" s="81" t="s">
        <v>353</v>
      </c>
      <c r="D326" s="82" t="s">
        <v>37</v>
      </c>
      <c r="E326" s="86">
        <v>2</v>
      </c>
      <c r="F326" s="69"/>
      <c r="G326" s="78"/>
      <c r="H326" s="70"/>
    </row>
    <row r="327" spans="1:8" s="43" customFormat="1" ht="96">
      <c r="A327" s="102"/>
      <c r="B327" s="88">
        <v>500103361</v>
      </c>
      <c r="C327" s="81" t="s">
        <v>354</v>
      </c>
      <c r="D327" s="82" t="s">
        <v>37</v>
      </c>
      <c r="E327" s="86">
        <v>5</v>
      </c>
      <c r="F327" s="69"/>
      <c r="G327" s="78"/>
      <c r="H327" s="70"/>
    </row>
    <row r="328" spans="1:8" s="43" customFormat="1" ht="96">
      <c r="A328" s="102"/>
      <c r="B328" s="88">
        <v>500103362</v>
      </c>
      <c r="C328" s="81" t="s">
        <v>355</v>
      </c>
      <c r="D328" s="82" t="s">
        <v>37</v>
      </c>
      <c r="E328" s="86">
        <v>3</v>
      </c>
      <c r="F328" s="69"/>
      <c r="G328" s="78"/>
      <c r="H328" s="70"/>
    </row>
    <row r="329" spans="1:8" s="43" customFormat="1" ht="96">
      <c r="A329" s="102"/>
      <c r="B329" s="88">
        <v>500103363</v>
      </c>
      <c r="C329" s="81" t="s">
        <v>356</v>
      </c>
      <c r="D329" s="82" t="s">
        <v>37</v>
      </c>
      <c r="E329" s="86">
        <v>1</v>
      </c>
      <c r="F329" s="69"/>
      <c r="G329" s="78"/>
      <c r="H329" s="70"/>
    </row>
    <row r="330" spans="1:8" s="43" customFormat="1" ht="96">
      <c r="A330" s="102"/>
      <c r="B330" s="75">
        <v>500101853</v>
      </c>
      <c r="C330" s="74" t="s">
        <v>123</v>
      </c>
      <c r="D330" s="67" t="s">
        <v>41</v>
      </c>
      <c r="E330" s="68">
        <v>1</v>
      </c>
      <c r="F330" s="69"/>
      <c r="G330" s="78"/>
      <c r="H330" s="70"/>
    </row>
    <row r="331" spans="1:8" s="43" customFormat="1" ht="96">
      <c r="A331" s="102"/>
      <c r="B331" s="88">
        <v>500103364</v>
      </c>
      <c r="C331" s="81" t="s">
        <v>357</v>
      </c>
      <c r="D331" s="82" t="s">
        <v>37</v>
      </c>
      <c r="E331" s="68">
        <v>12</v>
      </c>
      <c r="F331" s="69"/>
      <c r="G331" s="78"/>
      <c r="H331" s="70"/>
    </row>
    <row r="332" spans="1:8" s="43" customFormat="1" ht="84">
      <c r="A332" s="102"/>
      <c r="B332" s="88">
        <v>500103365</v>
      </c>
      <c r="C332" s="81" t="s">
        <v>358</v>
      </c>
      <c r="D332" s="82" t="s">
        <v>37</v>
      </c>
      <c r="E332" s="68">
        <v>9</v>
      </c>
      <c r="F332" s="69"/>
      <c r="G332" s="78"/>
      <c r="H332" s="70"/>
    </row>
    <row r="333" spans="1:8" s="43" customFormat="1" ht="180">
      <c r="A333" s="102"/>
      <c r="B333" s="88">
        <v>500103366</v>
      </c>
      <c r="C333" s="81" t="s">
        <v>359</v>
      </c>
      <c r="D333" s="82" t="s">
        <v>37</v>
      </c>
      <c r="E333" s="68">
        <v>1</v>
      </c>
      <c r="F333" s="69"/>
      <c r="G333" s="78"/>
      <c r="H333" s="70"/>
    </row>
    <row r="334" spans="1:8" s="43" customFormat="1" ht="84">
      <c r="A334" s="102"/>
      <c r="B334" s="75">
        <v>500101859</v>
      </c>
      <c r="C334" s="74" t="s">
        <v>124</v>
      </c>
      <c r="D334" s="67" t="s">
        <v>37</v>
      </c>
      <c r="E334" s="68">
        <v>6</v>
      </c>
      <c r="F334" s="69"/>
      <c r="G334" s="78"/>
      <c r="H334" s="70"/>
    </row>
    <row r="335" spans="1:8" s="43" customFormat="1" ht="96">
      <c r="A335" s="102"/>
      <c r="B335" s="75">
        <v>500101860</v>
      </c>
      <c r="C335" s="74" t="s">
        <v>125</v>
      </c>
      <c r="D335" s="67" t="s">
        <v>37</v>
      </c>
      <c r="E335" s="68">
        <v>3</v>
      </c>
      <c r="F335" s="69"/>
      <c r="G335" s="78"/>
      <c r="H335" s="70"/>
    </row>
    <row r="336" spans="1:8" s="43" customFormat="1" ht="96">
      <c r="A336" s="102"/>
      <c r="B336" s="88">
        <v>500103367</v>
      </c>
      <c r="C336" s="81" t="s">
        <v>360</v>
      </c>
      <c r="D336" s="82" t="s">
        <v>37</v>
      </c>
      <c r="E336" s="68">
        <v>2</v>
      </c>
      <c r="F336" s="69"/>
      <c r="G336" s="78"/>
      <c r="H336" s="70"/>
    </row>
    <row r="337" spans="1:8" s="43" customFormat="1" ht="108">
      <c r="A337" s="102"/>
      <c r="B337" s="88">
        <v>500103368</v>
      </c>
      <c r="C337" s="81" t="s">
        <v>361</v>
      </c>
      <c r="D337" s="82" t="s">
        <v>38</v>
      </c>
      <c r="E337" s="68">
        <v>289</v>
      </c>
      <c r="F337" s="69"/>
      <c r="G337" s="78"/>
      <c r="H337" s="70"/>
    </row>
    <row r="338" spans="1:8" s="43" customFormat="1" ht="96">
      <c r="A338" s="102"/>
      <c r="B338" s="88">
        <v>500103369</v>
      </c>
      <c r="C338" s="81" t="s">
        <v>362</v>
      </c>
      <c r="D338" s="82" t="s">
        <v>38</v>
      </c>
      <c r="E338" s="68">
        <v>554.70000000000005</v>
      </c>
      <c r="F338" s="69"/>
      <c r="G338" s="78"/>
      <c r="H338" s="70"/>
    </row>
    <row r="339" spans="1:8" s="43" customFormat="1" ht="84">
      <c r="A339" s="102"/>
      <c r="B339" s="88">
        <v>500103370</v>
      </c>
      <c r="C339" s="81" t="s">
        <v>363</v>
      </c>
      <c r="D339" s="82" t="s">
        <v>37</v>
      </c>
      <c r="E339" s="68">
        <v>2</v>
      </c>
      <c r="F339" s="69"/>
      <c r="G339" s="78"/>
      <c r="H339" s="70"/>
    </row>
    <row r="340" spans="1:8" s="43" customFormat="1" ht="72">
      <c r="A340" s="102"/>
      <c r="B340" s="88">
        <v>500103371</v>
      </c>
      <c r="C340" s="81" t="s">
        <v>364</v>
      </c>
      <c r="D340" s="82" t="s">
        <v>37</v>
      </c>
      <c r="E340" s="68">
        <v>2</v>
      </c>
      <c r="F340" s="69"/>
      <c r="G340" s="78"/>
      <c r="H340" s="70"/>
    </row>
    <row r="341" spans="1:8" s="43" customFormat="1" ht="96">
      <c r="A341" s="102"/>
      <c r="B341" s="75">
        <v>502500963</v>
      </c>
      <c r="C341" s="74" t="s">
        <v>365</v>
      </c>
      <c r="D341" s="67" t="s">
        <v>37</v>
      </c>
      <c r="E341" s="68">
        <v>1</v>
      </c>
      <c r="F341" s="69"/>
      <c r="G341" s="78"/>
      <c r="H341" s="70"/>
    </row>
    <row r="342" spans="1:8" s="43" customFormat="1" ht="120">
      <c r="A342" s="102"/>
      <c r="B342" s="88">
        <v>500103372</v>
      </c>
      <c r="C342" s="81" t="s">
        <v>369</v>
      </c>
      <c r="D342" s="82" t="s">
        <v>37</v>
      </c>
      <c r="E342" s="68">
        <v>32</v>
      </c>
      <c r="F342" s="69"/>
      <c r="G342" s="78"/>
      <c r="H342" s="70"/>
    </row>
    <row r="343" spans="1:8" s="43" customFormat="1" ht="108">
      <c r="A343" s="102"/>
      <c r="B343" s="75">
        <v>501308226</v>
      </c>
      <c r="C343" s="74" t="s">
        <v>314</v>
      </c>
      <c r="D343" s="67" t="s">
        <v>37</v>
      </c>
      <c r="E343" s="68">
        <v>30</v>
      </c>
      <c r="F343" s="69"/>
      <c r="G343" s="78"/>
      <c r="H343" s="70"/>
    </row>
    <row r="344" spans="1:8" s="43" customFormat="1" ht="108">
      <c r="A344" s="102"/>
      <c r="B344" s="75">
        <v>501308227</v>
      </c>
      <c r="C344" s="74" t="s">
        <v>315</v>
      </c>
      <c r="D344" s="67" t="s">
        <v>37</v>
      </c>
      <c r="E344" s="68">
        <v>5</v>
      </c>
      <c r="F344" s="69"/>
      <c r="G344" s="78"/>
      <c r="H344" s="70"/>
    </row>
    <row r="345" spans="1:8" s="43" customFormat="1" ht="276">
      <c r="A345" s="102"/>
      <c r="B345" s="75">
        <v>502404664</v>
      </c>
      <c r="C345" s="74" t="s">
        <v>316</v>
      </c>
      <c r="D345" s="67" t="s">
        <v>37</v>
      </c>
      <c r="E345" s="68">
        <v>5</v>
      </c>
      <c r="F345" s="69"/>
      <c r="G345" s="78"/>
      <c r="H345" s="70"/>
    </row>
    <row r="346" spans="1:8" s="43" customFormat="1" ht="84">
      <c r="A346" s="102"/>
      <c r="B346" s="88">
        <v>500101837</v>
      </c>
      <c r="C346" s="81" t="s">
        <v>366</v>
      </c>
      <c r="D346" s="82" t="s">
        <v>37</v>
      </c>
      <c r="E346" s="68">
        <v>2</v>
      </c>
      <c r="F346" s="69"/>
      <c r="G346" s="78"/>
      <c r="H346" s="70"/>
    </row>
    <row r="347" spans="1:8" s="43" customFormat="1" ht="96">
      <c r="A347" s="102"/>
      <c r="B347" s="88">
        <v>500103373</v>
      </c>
      <c r="C347" s="81" t="s">
        <v>367</v>
      </c>
      <c r="D347" s="82" t="s">
        <v>37</v>
      </c>
      <c r="E347" s="68">
        <v>1</v>
      </c>
      <c r="F347" s="69"/>
      <c r="G347" s="78"/>
      <c r="H347" s="70"/>
    </row>
    <row r="348" spans="1:8" s="43" customFormat="1" ht="96">
      <c r="A348" s="102"/>
      <c r="B348" s="88">
        <v>500103374</v>
      </c>
      <c r="C348" s="81" t="s">
        <v>368</v>
      </c>
      <c r="D348" s="82" t="s">
        <v>37</v>
      </c>
      <c r="E348" s="68">
        <v>1</v>
      </c>
      <c r="F348" s="69"/>
      <c r="G348" s="78"/>
      <c r="H348" s="70"/>
    </row>
    <row r="349" spans="1:8" s="43" customFormat="1" ht="84">
      <c r="A349" s="102"/>
      <c r="B349" s="75">
        <v>500101861</v>
      </c>
      <c r="C349" s="74" t="s">
        <v>126</v>
      </c>
      <c r="D349" s="67" t="s">
        <v>37</v>
      </c>
      <c r="E349" s="68">
        <v>1</v>
      </c>
      <c r="F349" s="69"/>
      <c r="G349" s="78"/>
      <c r="H349" s="70"/>
    </row>
    <row r="350" spans="1:8" s="43" customFormat="1" ht="96">
      <c r="A350" s="102"/>
      <c r="B350" s="88">
        <v>500103375</v>
      </c>
      <c r="C350" s="81" t="s">
        <v>370</v>
      </c>
      <c r="D350" s="82" t="s">
        <v>38</v>
      </c>
      <c r="E350" s="68">
        <v>64</v>
      </c>
      <c r="F350" s="69"/>
      <c r="G350" s="78"/>
      <c r="H350" s="70"/>
    </row>
    <row r="351" spans="1:8" s="43" customFormat="1" ht="84">
      <c r="A351" s="102"/>
      <c r="B351" s="88">
        <v>500103376</v>
      </c>
      <c r="C351" s="81" t="s">
        <v>371</v>
      </c>
      <c r="D351" s="82" t="s">
        <v>37</v>
      </c>
      <c r="E351" s="68">
        <v>1</v>
      </c>
      <c r="F351" s="69"/>
      <c r="G351" s="78"/>
      <c r="H351" s="70"/>
    </row>
    <row r="352" spans="1:8" s="43" customFormat="1" ht="120">
      <c r="A352" s="102"/>
      <c r="B352" s="88">
        <v>502404663</v>
      </c>
      <c r="C352" s="95" t="s">
        <v>372</v>
      </c>
      <c r="D352" s="96" t="s">
        <v>37</v>
      </c>
      <c r="E352" s="68">
        <v>1</v>
      </c>
      <c r="F352" s="69"/>
      <c r="G352" s="78"/>
      <c r="H352" s="70"/>
    </row>
    <row r="353" spans="1:8" s="43" customFormat="1" ht="84">
      <c r="A353" s="102"/>
      <c r="B353" s="75">
        <v>500101857</v>
      </c>
      <c r="C353" s="74" t="s">
        <v>127</v>
      </c>
      <c r="D353" s="67" t="s">
        <v>37</v>
      </c>
      <c r="E353" s="68">
        <v>1</v>
      </c>
      <c r="F353" s="69"/>
      <c r="G353" s="78"/>
      <c r="H353" s="70"/>
    </row>
    <row r="354" spans="1:8" s="43" customFormat="1" ht="96">
      <c r="A354" s="102"/>
      <c r="B354" s="75">
        <v>500101844</v>
      </c>
      <c r="C354" s="74" t="s">
        <v>128</v>
      </c>
      <c r="D354" s="67" t="s">
        <v>37</v>
      </c>
      <c r="E354" s="68">
        <v>2</v>
      </c>
      <c r="F354" s="69"/>
      <c r="G354" s="78"/>
      <c r="H354" s="70"/>
    </row>
    <row r="355" spans="1:8" s="43" customFormat="1" ht="84">
      <c r="A355" s="102"/>
      <c r="B355" s="96">
        <v>501300344</v>
      </c>
      <c r="C355" s="95" t="s">
        <v>386</v>
      </c>
      <c r="D355" s="96" t="s">
        <v>37</v>
      </c>
      <c r="E355" s="68">
        <v>4</v>
      </c>
      <c r="F355" s="69"/>
      <c r="G355" s="78"/>
      <c r="H355" s="70"/>
    </row>
    <row r="356" spans="1:8" s="43" customFormat="1" ht="192">
      <c r="A356" s="102"/>
      <c r="B356" s="75">
        <v>502404665</v>
      </c>
      <c r="C356" s="74" t="s">
        <v>397</v>
      </c>
      <c r="D356" s="67" t="s">
        <v>37</v>
      </c>
      <c r="E356" s="68">
        <v>1</v>
      </c>
      <c r="F356" s="69"/>
      <c r="G356" s="78"/>
      <c r="H356" s="70"/>
    </row>
    <row r="357" spans="1:8" s="43" customFormat="1" ht="192">
      <c r="A357" s="102"/>
      <c r="B357" s="75">
        <v>502404666</v>
      </c>
      <c r="C357" s="74" t="s">
        <v>398</v>
      </c>
      <c r="D357" s="67" t="s">
        <v>37</v>
      </c>
      <c r="E357" s="68">
        <v>1</v>
      </c>
      <c r="F357" s="69"/>
      <c r="G357" s="78"/>
      <c r="H357" s="70"/>
    </row>
    <row r="358" spans="1:8" s="43" customFormat="1" ht="132">
      <c r="A358" s="102"/>
      <c r="B358" s="75">
        <v>502404667</v>
      </c>
      <c r="C358" s="74" t="s">
        <v>399</v>
      </c>
      <c r="D358" s="67" t="s">
        <v>37</v>
      </c>
      <c r="E358" s="68">
        <v>13</v>
      </c>
      <c r="F358" s="69"/>
      <c r="G358" s="78"/>
      <c r="H358" s="70"/>
    </row>
    <row r="359" spans="1:8" s="43" customFormat="1" ht="72">
      <c r="A359" s="102"/>
      <c r="B359" s="75">
        <v>502404668</v>
      </c>
      <c r="C359" s="74" t="s">
        <v>400</v>
      </c>
      <c r="D359" s="67" t="s">
        <v>37</v>
      </c>
      <c r="E359" s="68">
        <v>6</v>
      </c>
      <c r="F359" s="69"/>
      <c r="G359" s="78"/>
      <c r="H359" s="70"/>
    </row>
    <row r="360" spans="1:8" s="43" customFormat="1" ht="84">
      <c r="A360" s="102"/>
      <c r="B360" s="75">
        <v>500103378</v>
      </c>
      <c r="C360" s="74" t="s">
        <v>414</v>
      </c>
      <c r="D360" s="67" t="s">
        <v>38</v>
      </c>
      <c r="E360" s="68">
        <v>30</v>
      </c>
      <c r="F360" s="69"/>
      <c r="G360" s="78"/>
      <c r="H360" s="70"/>
    </row>
    <row r="361" spans="1:8" s="43" customFormat="1" ht="132">
      <c r="A361" s="102"/>
      <c r="B361" s="75">
        <v>502700469</v>
      </c>
      <c r="C361" s="74" t="s">
        <v>401</v>
      </c>
      <c r="D361" s="67" t="s">
        <v>37</v>
      </c>
      <c r="E361" s="68">
        <v>1</v>
      </c>
      <c r="F361" s="69"/>
      <c r="G361" s="78"/>
      <c r="H361" s="70"/>
    </row>
    <row r="362" spans="1:8" s="43" customFormat="1" ht="120">
      <c r="A362" s="102"/>
      <c r="B362" s="75">
        <v>502700470</v>
      </c>
      <c r="C362" s="74" t="s">
        <v>402</v>
      </c>
      <c r="D362" s="67" t="s">
        <v>37</v>
      </c>
      <c r="E362" s="68">
        <v>1</v>
      </c>
      <c r="F362" s="69"/>
      <c r="G362" s="78"/>
      <c r="H362" s="70"/>
    </row>
    <row r="363" spans="1:8" s="43" customFormat="1" ht="84">
      <c r="A363" s="102"/>
      <c r="B363" s="75">
        <v>502404669</v>
      </c>
      <c r="C363" s="74" t="s">
        <v>403</v>
      </c>
      <c r="D363" s="67" t="s">
        <v>37</v>
      </c>
      <c r="E363" s="68">
        <v>6</v>
      </c>
      <c r="F363" s="69"/>
      <c r="G363" s="78"/>
      <c r="H363" s="70"/>
    </row>
    <row r="364" spans="1:8" s="43" customFormat="1" ht="72">
      <c r="A364" s="102"/>
      <c r="B364" s="75">
        <v>502001430</v>
      </c>
      <c r="C364" s="74" t="s">
        <v>415</v>
      </c>
      <c r="D364" s="67" t="s">
        <v>37</v>
      </c>
      <c r="E364" s="68">
        <v>349</v>
      </c>
      <c r="F364" s="69"/>
      <c r="G364" s="78"/>
      <c r="H364" s="70"/>
    </row>
    <row r="365" spans="1:8" s="43" customFormat="1" ht="72">
      <c r="A365" s="102"/>
      <c r="B365" s="75">
        <v>502001431</v>
      </c>
      <c r="C365" s="74" t="s">
        <v>416</v>
      </c>
      <c r="D365" s="67" t="s">
        <v>37</v>
      </c>
      <c r="E365" s="68">
        <v>369</v>
      </c>
      <c r="F365" s="69"/>
      <c r="G365" s="78"/>
      <c r="H365" s="70"/>
    </row>
    <row r="366" spans="1:8" s="43" customFormat="1" ht="72">
      <c r="A366" s="102"/>
      <c r="B366" s="75">
        <v>502001432</v>
      </c>
      <c r="C366" s="74" t="s">
        <v>417</v>
      </c>
      <c r="D366" s="67" t="s">
        <v>37</v>
      </c>
      <c r="E366" s="68">
        <v>30</v>
      </c>
      <c r="F366" s="69"/>
      <c r="G366" s="78"/>
      <c r="H366" s="70"/>
    </row>
    <row r="367" spans="1:8" s="43" customFormat="1" ht="60">
      <c r="A367" s="102"/>
      <c r="B367" s="96">
        <v>502400148</v>
      </c>
      <c r="C367" s="95" t="s">
        <v>404</v>
      </c>
      <c r="D367" s="67" t="s">
        <v>37</v>
      </c>
      <c r="E367" s="68">
        <v>8</v>
      </c>
      <c r="F367" s="69"/>
      <c r="G367" s="78"/>
      <c r="H367" s="70"/>
    </row>
    <row r="368" spans="1:8" s="43" customFormat="1" ht="72">
      <c r="A368" s="102"/>
      <c r="B368" s="75">
        <v>501308228</v>
      </c>
      <c r="C368" s="74" t="s">
        <v>418</v>
      </c>
      <c r="D368" s="67" t="s">
        <v>37</v>
      </c>
      <c r="E368" s="68">
        <v>1</v>
      </c>
      <c r="F368" s="69"/>
      <c r="G368" s="78"/>
      <c r="H368" s="70"/>
    </row>
    <row r="369" spans="1:8" s="43" customFormat="1">
      <c r="A369" s="102"/>
      <c r="B369" s="66" t="s">
        <v>431</v>
      </c>
      <c r="C369" s="64" t="s">
        <v>43</v>
      </c>
      <c r="D369" s="67"/>
      <c r="E369" s="68"/>
      <c r="F369" s="69"/>
      <c r="G369" s="78"/>
      <c r="H369" s="70"/>
    </row>
    <row r="370" spans="1:8" s="43" customFormat="1" ht="60">
      <c r="A370" s="102"/>
      <c r="B370" s="88">
        <v>501803187</v>
      </c>
      <c r="C370" s="81" t="s">
        <v>373</v>
      </c>
      <c r="D370" s="82" t="s">
        <v>38</v>
      </c>
      <c r="E370" s="86">
        <v>2217.38</v>
      </c>
      <c r="F370" s="69"/>
      <c r="G370" s="78"/>
      <c r="H370" s="70"/>
    </row>
    <row r="371" spans="1:8" s="43" customFormat="1" ht="60">
      <c r="A371" s="102"/>
      <c r="B371" s="84">
        <v>501803188</v>
      </c>
      <c r="C371" s="87" t="s">
        <v>374</v>
      </c>
      <c r="D371" s="84" t="s">
        <v>37</v>
      </c>
      <c r="E371" s="86">
        <v>658</v>
      </c>
      <c r="F371" s="69"/>
      <c r="G371" s="78"/>
      <c r="H371" s="70"/>
    </row>
    <row r="372" spans="1:8" s="43" customFormat="1" ht="60">
      <c r="A372" s="102"/>
      <c r="B372" s="88">
        <v>501803189</v>
      </c>
      <c r="C372" s="81" t="s">
        <v>375</v>
      </c>
      <c r="D372" s="82" t="s">
        <v>37</v>
      </c>
      <c r="E372" s="86">
        <v>1316</v>
      </c>
      <c r="F372" s="69"/>
      <c r="G372" s="78"/>
      <c r="H372" s="70"/>
    </row>
    <row r="373" spans="1:8" s="43" customFormat="1" ht="60">
      <c r="A373" s="102"/>
      <c r="B373" s="84">
        <v>501803190</v>
      </c>
      <c r="C373" s="85" t="s">
        <v>376</v>
      </c>
      <c r="D373" s="84" t="s">
        <v>37</v>
      </c>
      <c r="E373" s="86">
        <v>318</v>
      </c>
      <c r="F373" s="69"/>
      <c r="G373" s="78"/>
      <c r="H373" s="70"/>
    </row>
    <row r="374" spans="1:8" s="43" customFormat="1" ht="60">
      <c r="A374" s="102"/>
      <c r="B374" s="84">
        <v>501803191</v>
      </c>
      <c r="C374" s="87" t="s">
        <v>377</v>
      </c>
      <c r="D374" s="84" t="s">
        <v>38</v>
      </c>
      <c r="E374" s="86">
        <v>21</v>
      </c>
      <c r="F374" s="69"/>
      <c r="G374" s="78"/>
      <c r="H374" s="70"/>
    </row>
    <row r="375" spans="1:8" s="43" customFormat="1" ht="60">
      <c r="A375" s="102"/>
      <c r="B375" s="88">
        <v>501803192</v>
      </c>
      <c r="C375" s="87" t="s">
        <v>378</v>
      </c>
      <c r="D375" s="82" t="s">
        <v>37</v>
      </c>
      <c r="E375" s="86">
        <v>6</v>
      </c>
      <c r="F375" s="69"/>
      <c r="G375" s="78"/>
      <c r="H375" s="70"/>
    </row>
    <row r="376" spans="1:8" s="43" customFormat="1" ht="96">
      <c r="A376" s="102"/>
      <c r="B376" s="88">
        <v>501803193</v>
      </c>
      <c r="C376" s="81" t="s">
        <v>379</v>
      </c>
      <c r="D376" s="82" t="s">
        <v>37</v>
      </c>
      <c r="E376" s="86">
        <v>737</v>
      </c>
      <c r="F376" s="69"/>
      <c r="G376" s="78"/>
      <c r="H376" s="70"/>
    </row>
    <row r="377" spans="1:8" s="43" customFormat="1" ht="120">
      <c r="A377" s="102"/>
      <c r="B377" s="88">
        <v>501803194</v>
      </c>
      <c r="C377" s="81" t="s">
        <v>380</v>
      </c>
      <c r="D377" s="82" t="s">
        <v>37</v>
      </c>
      <c r="E377" s="86">
        <v>1269</v>
      </c>
      <c r="F377" s="69"/>
      <c r="G377" s="78"/>
      <c r="H377" s="70"/>
    </row>
    <row r="378" spans="1:8" s="43" customFormat="1" ht="96">
      <c r="A378" s="102"/>
      <c r="B378" s="84">
        <v>501803195</v>
      </c>
      <c r="C378" s="87" t="s">
        <v>381</v>
      </c>
      <c r="D378" s="84" t="s">
        <v>37</v>
      </c>
      <c r="E378" s="86">
        <v>779</v>
      </c>
      <c r="F378" s="69"/>
      <c r="G378" s="78"/>
      <c r="H378" s="70"/>
    </row>
    <row r="379" spans="1:8" s="43" customFormat="1" ht="96">
      <c r="A379" s="102"/>
      <c r="B379" s="84">
        <v>501803196</v>
      </c>
      <c r="C379" s="85" t="s">
        <v>382</v>
      </c>
      <c r="D379" s="84" t="s">
        <v>37</v>
      </c>
      <c r="E379" s="86">
        <v>21</v>
      </c>
      <c r="F379" s="69"/>
      <c r="G379" s="78"/>
      <c r="H379" s="70"/>
    </row>
    <row r="380" spans="1:8" s="43" customFormat="1" ht="84">
      <c r="A380" s="102"/>
      <c r="B380" s="84">
        <v>501803197</v>
      </c>
      <c r="C380" s="87" t="s">
        <v>383</v>
      </c>
      <c r="D380" s="84" t="s">
        <v>38</v>
      </c>
      <c r="E380" s="86">
        <v>10</v>
      </c>
      <c r="F380" s="69"/>
      <c r="G380" s="78"/>
      <c r="H380" s="70"/>
    </row>
    <row r="381" spans="1:8" s="43" customFormat="1" ht="84">
      <c r="A381" s="102"/>
      <c r="B381" s="84">
        <v>501803198</v>
      </c>
      <c r="C381" s="87" t="s">
        <v>384</v>
      </c>
      <c r="D381" s="84" t="s">
        <v>37</v>
      </c>
      <c r="E381" s="86">
        <v>20</v>
      </c>
      <c r="F381" s="69"/>
      <c r="G381" s="78"/>
      <c r="H381" s="70"/>
    </row>
    <row r="382" spans="1:8" s="43" customFormat="1" ht="60">
      <c r="A382" s="102"/>
      <c r="B382" s="88">
        <v>501803199</v>
      </c>
      <c r="C382" s="81" t="s">
        <v>385</v>
      </c>
      <c r="D382" s="82" t="s">
        <v>37</v>
      </c>
      <c r="E382" s="86">
        <v>1245</v>
      </c>
      <c r="F382" s="69"/>
      <c r="G382" s="78"/>
      <c r="H382" s="70"/>
    </row>
    <row r="383" spans="1:8" s="43" customFormat="1" ht="48">
      <c r="A383" s="102"/>
      <c r="B383" s="75">
        <v>501802948</v>
      </c>
      <c r="C383" s="74" t="s">
        <v>129</v>
      </c>
      <c r="D383" s="67" t="s">
        <v>37</v>
      </c>
      <c r="E383" s="68">
        <v>1513.09</v>
      </c>
      <c r="F383" s="69"/>
      <c r="G383" s="78"/>
      <c r="H383" s="70"/>
    </row>
    <row r="384" spans="1:8" s="43" customFormat="1" ht="72">
      <c r="A384" s="102"/>
      <c r="B384" s="75">
        <v>501802949</v>
      </c>
      <c r="C384" s="74" t="s">
        <v>130</v>
      </c>
      <c r="D384" s="67" t="s">
        <v>37</v>
      </c>
      <c r="E384" s="68">
        <v>1387</v>
      </c>
      <c r="F384" s="69"/>
      <c r="G384" s="78"/>
      <c r="H384" s="70"/>
    </row>
    <row r="385" spans="1:8" s="43" customFormat="1" ht="60">
      <c r="A385" s="102"/>
      <c r="B385" s="84">
        <v>501802950</v>
      </c>
      <c r="C385" s="104" t="s">
        <v>131</v>
      </c>
      <c r="D385" s="84" t="s">
        <v>37</v>
      </c>
      <c r="E385" s="68">
        <v>4045</v>
      </c>
      <c r="F385" s="69"/>
      <c r="G385" s="78"/>
      <c r="H385" s="70"/>
    </row>
    <row r="386" spans="1:8" s="43" customFormat="1" ht="60">
      <c r="A386" s="102"/>
      <c r="B386" s="84">
        <v>501305589</v>
      </c>
      <c r="C386" s="108" t="s">
        <v>117</v>
      </c>
      <c r="D386" s="84" t="s">
        <v>37</v>
      </c>
      <c r="E386" s="68">
        <v>8</v>
      </c>
      <c r="F386" s="69"/>
      <c r="G386" s="78"/>
      <c r="H386" s="70"/>
    </row>
    <row r="387" spans="1:8" s="43" customFormat="1" ht="60">
      <c r="A387" s="102"/>
      <c r="B387" s="75">
        <v>501802963</v>
      </c>
      <c r="C387" s="74" t="s">
        <v>132</v>
      </c>
      <c r="D387" s="67" t="s">
        <v>42</v>
      </c>
      <c r="E387" s="68">
        <v>148.1</v>
      </c>
      <c r="F387" s="69"/>
      <c r="G387" s="78"/>
      <c r="H387" s="70"/>
    </row>
    <row r="388" spans="1:8" s="43" customFormat="1" ht="72">
      <c r="A388" s="102"/>
      <c r="B388" s="75">
        <v>501802053</v>
      </c>
      <c r="C388" s="74" t="s">
        <v>133</v>
      </c>
      <c r="D388" s="67" t="s">
        <v>37</v>
      </c>
      <c r="E388" s="68">
        <v>15</v>
      </c>
      <c r="F388" s="69"/>
      <c r="G388" s="78"/>
      <c r="H388" s="70"/>
    </row>
    <row r="389" spans="1:8" s="43" customFormat="1" ht="48">
      <c r="A389" s="102"/>
      <c r="B389" s="84">
        <v>501802952</v>
      </c>
      <c r="C389" s="104" t="s">
        <v>134</v>
      </c>
      <c r="D389" s="84" t="s">
        <v>37</v>
      </c>
      <c r="E389" s="68">
        <v>30</v>
      </c>
      <c r="F389" s="69"/>
      <c r="G389" s="78"/>
      <c r="H389" s="70"/>
    </row>
    <row r="390" spans="1:8" s="43" customFormat="1" ht="60">
      <c r="A390" s="102"/>
      <c r="B390" s="96">
        <v>501802953</v>
      </c>
      <c r="C390" s="97" t="s">
        <v>135</v>
      </c>
      <c r="D390" s="117" t="s">
        <v>37</v>
      </c>
      <c r="E390" s="68">
        <v>16</v>
      </c>
      <c r="F390" s="69"/>
      <c r="G390" s="78"/>
      <c r="H390" s="70"/>
    </row>
    <row r="391" spans="1:8" s="43" customFormat="1" ht="48">
      <c r="A391" s="102"/>
      <c r="B391" s="84">
        <v>501802956</v>
      </c>
      <c r="C391" s="108" t="s">
        <v>136</v>
      </c>
      <c r="D391" s="84" t="s">
        <v>41</v>
      </c>
      <c r="E391" s="68">
        <v>150</v>
      </c>
      <c r="F391" s="69"/>
      <c r="G391" s="78"/>
      <c r="H391" s="70"/>
    </row>
    <row r="392" spans="1:8" s="43" customFormat="1" ht="144">
      <c r="A392" s="102"/>
      <c r="B392" s="75">
        <v>501801768</v>
      </c>
      <c r="C392" s="74" t="s">
        <v>137</v>
      </c>
      <c r="D392" s="67" t="s">
        <v>37</v>
      </c>
      <c r="E392" s="68">
        <v>13</v>
      </c>
      <c r="F392" s="69"/>
      <c r="G392" s="78"/>
      <c r="H392" s="70"/>
    </row>
    <row r="393" spans="1:8" s="43" customFormat="1" ht="144">
      <c r="A393" s="102"/>
      <c r="B393" s="75">
        <v>501802957</v>
      </c>
      <c r="C393" s="74" t="s">
        <v>138</v>
      </c>
      <c r="D393" s="67" t="s">
        <v>37</v>
      </c>
      <c r="E393" s="68">
        <v>15</v>
      </c>
      <c r="F393" s="69"/>
      <c r="G393" s="78"/>
      <c r="H393" s="70"/>
    </row>
    <row r="394" spans="1:8" s="43" customFormat="1" ht="36">
      <c r="A394" s="102"/>
      <c r="B394" s="75">
        <v>501802959</v>
      </c>
      <c r="C394" s="74" t="s">
        <v>139</v>
      </c>
      <c r="D394" s="67" t="s">
        <v>37</v>
      </c>
      <c r="E394" s="68">
        <v>500</v>
      </c>
      <c r="F394" s="69"/>
      <c r="G394" s="78"/>
      <c r="H394" s="70"/>
    </row>
    <row r="395" spans="1:8" s="43" customFormat="1" ht="48">
      <c r="A395" s="102"/>
      <c r="B395" s="75">
        <v>501803201</v>
      </c>
      <c r="C395" s="74" t="s">
        <v>311</v>
      </c>
      <c r="D395" s="67" t="s">
        <v>37</v>
      </c>
      <c r="E395" s="68">
        <v>210</v>
      </c>
      <c r="F395" s="69"/>
      <c r="G395" s="78"/>
      <c r="H395" s="70"/>
    </row>
    <row r="396" spans="1:8" s="43" customFormat="1" ht="72">
      <c r="A396" s="102"/>
      <c r="B396" s="84">
        <v>501802960</v>
      </c>
      <c r="C396" s="104" t="s">
        <v>140</v>
      </c>
      <c r="D396" s="84" t="s">
        <v>38</v>
      </c>
      <c r="E396" s="68">
        <v>896.94</v>
      </c>
      <c r="F396" s="69"/>
      <c r="G396" s="78"/>
      <c r="H396" s="70"/>
    </row>
    <row r="397" spans="1:8" s="43" customFormat="1" ht="48">
      <c r="A397" s="102"/>
      <c r="B397" s="96">
        <v>501500024</v>
      </c>
      <c r="C397" s="95" t="s">
        <v>141</v>
      </c>
      <c r="D397" s="67" t="s">
        <v>37</v>
      </c>
      <c r="E397" s="68">
        <v>702</v>
      </c>
      <c r="F397" s="69"/>
      <c r="G397" s="78"/>
      <c r="H397" s="70"/>
    </row>
    <row r="398" spans="1:8" s="43" customFormat="1" ht="60">
      <c r="A398" s="102"/>
      <c r="B398" s="96">
        <v>501500062</v>
      </c>
      <c r="C398" s="95" t="s">
        <v>142</v>
      </c>
      <c r="D398" s="67" t="s">
        <v>37</v>
      </c>
      <c r="E398" s="68">
        <v>702</v>
      </c>
      <c r="F398" s="69"/>
      <c r="G398" s="78"/>
      <c r="H398" s="70"/>
    </row>
    <row r="399" spans="1:8" s="43" customFormat="1" ht="48">
      <c r="A399" s="102"/>
      <c r="B399" s="96">
        <v>501500002</v>
      </c>
      <c r="C399" s="95" t="s">
        <v>143</v>
      </c>
      <c r="D399" s="67" t="s">
        <v>38</v>
      </c>
      <c r="E399" s="68">
        <v>2159.1799999999998</v>
      </c>
      <c r="F399" s="69"/>
      <c r="G399" s="78"/>
      <c r="H399" s="70"/>
    </row>
    <row r="400" spans="1:8" s="43" customFormat="1" ht="132">
      <c r="A400" s="102"/>
      <c r="B400" s="75">
        <v>500200001</v>
      </c>
      <c r="C400" s="74" t="s">
        <v>47</v>
      </c>
      <c r="D400" s="67" t="s">
        <v>40</v>
      </c>
      <c r="E400" s="68">
        <v>67.27</v>
      </c>
      <c r="F400" s="69"/>
      <c r="G400" s="78"/>
      <c r="H400" s="70"/>
    </row>
    <row r="401" spans="1:8" s="43" customFormat="1" ht="48">
      <c r="A401" s="102"/>
      <c r="B401" s="96">
        <v>502200241</v>
      </c>
      <c r="C401" s="95" t="s">
        <v>144</v>
      </c>
      <c r="D401" s="67" t="s">
        <v>37</v>
      </c>
      <c r="E401" s="68">
        <v>1045</v>
      </c>
      <c r="F401" s="69"/>
      <c r="G401" s="78"/>
      <c r="H401" s="70"/>
    </row>
    <row r="402" spans="1:8" s="43" customFormat="1" ht="60">
      <c r="A402" s="102"/>
      <c r="B402" s="96">
        <v>500103113</v>
      </c>
      <c r="C402" s="95" t="s">
        <v>145</v>
      </c>
      <c r="D402" s="96" t="s">
        <v>38</v>
      </c>
      <c r="E402" s="68">
        <v>1200</v>
      </c>
      <c r="F402" s="69"/>
      <c r="G402" s="78"/>
      <c r="H402" s="70"/>
    </row>
    <row r="403" spans="1:8" s="43" customFormat="1" ht="144">
      <c r="A403" s="102"/>
      <c r="B403" s="96">
        <v>500500563</v>
      </c>
      <c r="C403" s="95" t="s">
        <v>304</v>
      </c>
      <c r="D403" s="96" t="s">
        <v>39</v>
      </c>
      <c r="E403" s="68">
        <v>8000</v>
      </c>
      <c r="F403" s="69"/>
      <c r="G403" s="78"/>
      <c r="H403" s="70"/>
    </row>
    <row r="404" spans="1:8" s="43" customFormat="1">
      <c r="A404" s="71"/>
      <c r="B404" s="71"/>
      <c r="C404" s="71"/>
      <c r="D404" s="71"/>
      <c r="E404" s="72"/>
      <c r="F404" s="71"/>
      <c r="G404" s="73"/>
      <c r="H404" s="71"/>
    </row>
    <row r="405" spans="1:8" s="43" customFormat="1">
      <c r="A405" s="57"/>
      <c r="B405" s="57"/>
      <c r="C405" s="57"/>
      <c r="D405" s="57"/>
      <c r="E405" s="58"/>
      <c r="F405" s="57"/>
      <c r="G405" s="59"/>
      <c r="H405" s="57"/>
    </row>
    <row r="406" spans="1:8" s="43" customFormat="1" ht="23.25" thickBot="1">
      <c r="A406" s="57"/>
      <c r="B406" s="57"/>
      <c r="C406" s="57"/>
      <c r="D406" s="57"/>
      <c r="E406" s="58"/>
      <c r="F406" s="57"/>
      <c r="G406" s="60" t="s">
        <v>32</v>
      </c>
      <c r="H406" s="61"/>
    </row>
    <row r="407" spans="1:8" s="43" customFormat="1" ht="13.5" thickTop="1">
      <c r="A407" s="57"/>
      <c r="B407" s="57"/>
      <c r="C407" s="57"/>
      <c r="D407" s="57"/>
      <c r="E407" s="58"/>
      <c r="F407" s="57"/>
      <c r="G407" s="60"/>
      <c r="H407" s="57"/>
    </row>
    <row r="408" spans="1:8" s="43" customFormat="1" ht="12.75" customHeight="1">
      <c r="A408" s="57"/>
      <c r="B408" s="141" t="s">
        <v>33</v>
      </c>
      <c r="C408" s="141"/>
      <c r="D408" s="141"/>
      <c r="E408" s="141"/>
      <c r="F408" s="141"/>
      <c r="G408" s="141"/>
      <c r="H408" s="141"/>
    </row>
    <row r="409" spans="1:8">
      <c r="B409" s="3"/>
      <c r="C409" s="3"/>
      <c r="D409" s="3"/>
      <c r="E409" s="3"/>
      <c r="F409" s="3"/>
    </row>
    <row r="410" spans="1:8">
      <c r="B410" s="3"/>
      <c r="C410" s="3"/>
      <c r="D410" s="3"/>
      <c r="E410" s="3"/>
      <c r="F410" s="3"/>
    </row>
    <row r="411" spans="1:8">
      <c r="B411" s="3"/>
      <c r="C411" s="3"/>
      <c r="D411" s="3"/>
      <c r="E411" s="3"/>
      <c r="F411" s="3"/>
    </row>
    <row r="412" spans="1:8">
      <c r="B412" s="3"/>
      <c r="C412" s="3"/>
      <c r="D412" s="3"/>
      <c r="E412" s="3"/>
      <c r="F412" s="3"/>
    </row>
    <row r="413" spans="1:8">
      <c r="B413" s="3"/>
      <c r="C413" s="3"/>
      <c r="D413" s="3"/>
      <c r="E413" s="3"/>
      <c r="F413" s="3"/>
    </row>
    <row r="414" spans="1:8">
      <c r="B414" s="3"/>
      <c r="C414" s="3"/>
      <c r="D414" s="3"/>
      <c r="E414" s="3"/>
      <c r="F414" s="3"/>
    </row>
    <row r="415" spans="1:8">
      <c r="B415" s="3"/>
      <c r="C415" s="3"/>
      <c r="D415" s="3"/>
      <c r="E415" s="3"/>
      <c r="F415" s="3"/>
    </row>
    <row r="416" spans="1:8">
      <c r="C416" s="3"/>
    </row>
  </sheetData>
  <mergeCells count="19">
    <mergeCell ref="B408:H408"/>
    <mergeCell ref="B14:B16"/>
    <mergeCell ref="A12:H13"/>
    <mergeCell ref="A11:B11"/>
    <mergeCell ref="A10:C10"/>
    <mergeCell ref="A1:H1"/>
    <mergeCell ref="A2:H2"/>
    <mergeCell ref="A3:H3"/>
    <mergeCell ref="A14:A16"/>
    <mergeCell ref="D10:E11"/>
    <mergeCell ref="A6:C6"/>
    <mergeCell ref="A7:B7"/>
    <mergeCell ref="H14:H15"/>
    <mergeCell ref="C14:C16"/>
    <mergeCell ref="D14:D16"/>
    <mergeCell ref="E14:E16"/>
    <mergeCell ref="B8:C8"/>
    <mergeCell ref="H7:H8"/>
    <mergeCell ref="F14:G15"/>
  </mergeCells>
  <phoneticPr fontId="0" type="noConversion"/>
  <conditionalFormatting sqref="B404:D408">
    <cfRule type="expression" dxfId="580" priority="7004">
      <formula>$D404="Verde"</formula>
    </cfRule>
    <cfRule type="expression" dxfId="579" priority="7005">
      <formula>$D404="CANCELADO"</formula>
    </cfRule>
  </conditionalFormatting>
  <conditionalFormatting sqref="B24:D24">
    <cfRule type="expression" dxfId="578" priority="989">
      <formula>$E24="CANCELADO"</formula>
    </cfRule>
  </conditionalFormatting>
  <conditionalFormatting sqref="D24">
    <cfRule type="expression" dxfId="577" priority="988">
      <formula>$E24="V"</formula>
    </cfRule>
  </conditionalFormatting>
  <conditionalFormatting sqref="B24:D24">
    <cfRule type="expression" dxfId="576" priority="987">
      <formula>$E24="No usar"</formula>
    </cfRule>
  </conditionalFormatting>
  <conditionalFormatting sqref="B25:C25">
    <cfRule type="expression" dxfId="575" priority="986">
      <formula>$E25="CANCELADO"</formula>
    </cfRule>
  </conditionalFormatting>
  <conditionalFormatting sqref="B25:C25">
    <cfRule type="expression" dxfId="574" priority="985">
      <formula>$E25="No usar"</formula>
    </cfRule>
  </conditionalFormatting>
  <conditionalFormatting sqref="B26:D26">
    <cfRule type="expression" dxfId="573" priority="974">
      <formula>$E26="CANCELADO"</formula>
    </cfRule>
  </conditionalFormatting>
  <conditionalFormatting sqref="D26">
    <cfRule type="expression" dxfId="572" priority="973">
      <formula>$E26="V"</formula>
    </cfRule>
  </conditionalFormatting>
  <conditionalFormatting sqref="B26:D26">
    <cfRule type="expression" dxfId="571" priority="972">
      <formula>$E26="No usar"</formula>
    </cfRule>
  </conditionalFormatting>
  <conditionalFormatting sqref="C27:D27">
    <cfRule type="expression" dxfId="570" priority="965">
      <formula>$E27="CANCELADO"</formula>
    </cfRule>
  </conditionalFormatting>
  <conditionalFormatting sqref="D27">
    <cfRule type="expression" dxfId="569" priority="964">
      <formula>$E27="V"</formula>
    </cfRule>
  </conditionalFormatting>
  <conditionalFormatting sqref="C27:D27">
    <cfRule type="expression" dxfId="568" priority="963">
      <formula>$E27="No usar"</formula>
    </cfRule>
  </conditionalFormatting>
  <conditionalFormatting sqref="C29:D29">
    <cfRule type="expression" dxfId="567" priority="959">
      <formula>$E29="CANCELADO"</formula>
    </cfRule>
  </conditionalFormatting>
  <conditionalFormatting sqref="D29">
    <cfRule type="expression" dxfId="566" priority="958">
      <formula>$E29="V"</formula>
    </cfRule>
  </conditionalFormatting>
  <conditionalFormatting sqref="C29:D29">
    <cfRule type="expression" dxfId="565" priority="957">
      <formula>$E29="No usar"</formula>
    </cfRule>
  </conditionalFormatting>
  <conditionalFormatting sqref="C30:D30">
    <cfRule type="expression" dxfId="564" priority="950">
      <formula>$E30="CANCELADO"</formula>
    </cfRule>
  </conditionalFormatting>
  <conditionalFormatting sqref="D30">
    <cfRule type="expression" dxfId="563" priority="949">
      <formula>$E30="V"</formula>
    </cfRule>
  </conditionalFormatting>
  <conditionalFormatting sqref="C30:D30">
    <cfRule type="expression" dxfId="562" priority="948">
      <formula>$E30="No usar"</formula>
    </cfRule>
  </conditionalFormatting>
  <conditionalFormatting sqref="C31:D31">
    <cfRule type="expression" dxfId="561" priority="947">
      <formula>$E31="CANCELADO"</formula>
    </cfRule>
  </conditionalFormatting>
  <conditionalFormatting sqref="D31">
    <cfRule type="expression" dxfId="560" priority="946">
      <formula>$E31="V"</formula>
    </cfRule>
  </conditionalFormatting>
  <conditionalFormatting sqref="C31:D31">
    <cfRule type="expression" dxfId="559" priority="945">
      <formula>$E31="No usar"</formula>
    </cfRule>
  </conditionalFormatting>
  <conditionalFormatting sqref="D36">
    <cfRule type="expression" dxfId="558" priority="899">
      <formula>$E36="CANCELADO"</formula>
    </cfRule>
  </conditionalFormatting>
  <conditionalFormatting sqref="D36">
    <cfRule type="expression" dxfId="557" priority="898">
      <formula>$E36="V"</formula>
    </cfRule>
  </conditionalFormatting>
  <conditionalFormatting sqref="D36">
    <cfRule type="expression" dxfId="556" priority="897">
      <formula>$E36="No usar"</formula>
    </cfRule>
  </conditionalFormatting>
  <conditionalFormatting sqref="B32:C32">
    <cfRule type="expression" dxfId="555" priority="932">
      <formula>$E32="CANCELADO"</formula>
    </cfRule>
  </conditionalFormatting>
  <conditionalFormatting sqref="B32:C32">
    <cfRule type="expression" dxfId="554" priority="930">
      <formula>$E32="No usar"</formula>
    </cfRule>
  </conditionalFormatting>
  <conditionalFormatting sqref="B138">
    <cfRule type="expression" dxfId="553" priority="929">
      <formula>$E138="CANCELADO"</formula>
    </cfRule>
  </conditionalFormatting>
  <conditionalFormatting sqref="D41">
    <cfRule type="expression" dxfId="552" priority="884">
      <formula>$E41="V"</formula>
    </cfRule>
  </conditionalFormatting>
  <conditionalFormatting sqref="B138">
    <cfRule type="expression" dxfId="551" priority="927">
      <formula>$E138="No usar"</formula>
    </cfRule>
  </conditionalFormatting>
  <conditionalFormatting sqref="B33:D33">
    <cfRule type="expression" dxfId="550" priority="926">
      <formula>$E33="CANCELADO"</formula>
    </cfRule>
  </conditionalFormatting>
  <conditionalFormatting sqref="D33">
    <cfRule type="expression" dxfId="549" priority="925">
      <formula>$E33="V"</formula>
    </cfRule>
  </conditionalFormatting>
  <conditionalFormatting sqref="B33:D33">
    <cfRule type="expression" dxfId="548" priority="924">
      <formula>$E33="No usar"</formula>
    </cfRule>
  </conditionalFormatting>
  <conditionalFormatting sqref="C34:D34">
    <cfRule type="expression" dxfId="547" priority="923">
      <formula>$E34="CANCELADO"</formula>
    </cfRule>
  </conditionalFormatting>
  <conditionalFormatting sqref="D34">
    <cfRule type="expression" dxfId="546" priority="922">
      <formula>$E34="V"</formula>
    </cfRule>
  </conditionalFormatting>
  <conditionalFormatting sqref="C34:D34">
    <cfRule type="expression" dxfId="545" priority="921">
      <formula>$E34="No usar"</formula>
    </cfRule>
  </conditionalFormatting>
  <conditionalFormatting sqref="B47:D47">
    <cfRule type="expression" dxfId="544" priority="834">
      <formula>$E47="CANCELADO"</formula>
    </cfRule>
  </conditionalFormatting>
  <conditionalFormatting sqref="D47">
    <cfRule type="expression" dxfId="543" priority="833">
      <formula>$E47="V"</formula>
    </cfRule>
  </conditionalFormatting>
  <conditionalFormatting sqref="C39:D39">
    <cfRule type="expression" dxfId="542" priority="894">
      <formula>$E39="No usar"</formula>
    </cfRule>
  </conditionalFormatting>
  <conditionalFormatting sqref="C39:D39">
    <cfRule type="expression" dxfId="541" priority="896">
      <formula>$E39="CANCELADO"</formula>
    </cfRule>
  </conditionalFormatting>
  <conditionalFormatting sqref="D39">
    <cfRule type="expression" dxfId="540" priority="895">
      <formula>$E39="V"</formula>
    </cfRule>
  </conditionalFormatting>
  <conditionalFormatting sqref="B47:D47">
    <cfRule type="expression" dxfId="539" priority="832">
      <formula>$E47="No usar"</formula>
    </cfRule>
  </conditionalFormatting>
  <conditionalFormatting sqref="B35:D35">
    <cfRule type="expression" dxfId="538" priority="905">
      <formula>$E35="CANCELADO"</formula>
    </cfRule>
  </conditionalFormatting>
  <conditionalFormatting sqref="D35">
    <cfRule type="expression" dxfId="537" priority="904">
      <formula>$E35="V"</formula>
    </cfRule>
  </conditionalFormatting>
  <conditionalFormatting sqref="B35:D35">
    <cfRule type="expression" dxfId="536" priority="903">
      <formula>$E35="No usar"</formula>
    </cfRule>
  </conditionalFormatting>
  <conditionalFormatting sqref="B48:D48">
    <cfRule type="expression" dxfId="535" priority="822">
      <formula>$E48="CANCELADO"</formula>
    </cfRule>
  </conditionalFormatting>
  <conditionalFormatting sqref="D48">
    <cfRule type="expression" dxfId="534" priority="821">
      <formula>$E48="V"</formula>
    </cfRule>
  </conditionalFormatting>
  <conditionalFormatting sqref="B48:D48">
    <cfRule type="expression" dxfId="533" priority="820">
      <formula>$E48="No usar"</formula>
    </cfRule>
  </conditionalFormatting>
  <conditionalFormatting sqref="D37">
    <cfRule type="expression" dxfId="532" priority="888">
      <formula>$E37="No usar"</formula>
    </cfRule>
  </conditionalFormatting>
  <conditionalFormatting sqref="D37">
    <cfRule type="expression" dxfId="531" priority="890">
      <formula>$E37="CANCELADO"</formula>
    </cfRule>
  </conditionalFormatting>
  <conditionalFormatting sqref="D37">
    <cfRule type="expression" dxfId="530" priority="889">
      <formula>$E37="V"</formula>
    </cfRule>
  </conditionalFormatting>
  <conditionalFormatting sqref="B391:D391">
    <cfRule type="expression" dxfId="529" priority="796">
      <formula>$E391="No usar"</formula>
    </cfRule>
  </conditionalFormatting>
  <conditionalFormatting sqref="B41:D41">
    <cfRule type="expression" dxfId="528" priority="885">
      <formula>$E41="CANCELADO"</formula>
    </cfRule>
  </conditionalFormatting>
  <conditionalFormatting sqref="B41:D41">
    <cfRule type="expression" dxfId="527" priority="883">
      <formula>$E41="No usar"</formula>
    </cfRule>
  </conditionalFormatting>
  <conditionalFormatting sqref="B42:D42">
    <cfRule type="expression" dxfId="526" priority="882">
      <formula>$E42="CANCELADO"</formula>
    </cfRule>
  </conditionalFormatting>
  <conditionalFormatting sqref="D42">
    <cfRule type="expression" dxfId="525" priority="881">
      <formula>$E42="V"</formula>
    </cfRule>
  </conditionalFormatting>
  <conditionalFormatting sqref="B42:D42">
    <cfRule type="expression" dxfId="524" priority="880">
      <formula>$E42="No usar"</formula>
    </cfRule>
  </conditionalFormatting>
  <conditionalFormatting sqref="B125:D125">
    <cfRule type="expression" dxfId="523" priority="879">
      <formula>$E125="CANCELADO"</formula>
    </cfRule>
  </conditionalFormatting>
  <conditionalFormatting sqref="D125">
    <cfRule type="expression" dxfId="522" priority="878">
      <formula>$E125="V"</formula>
    </cfRule>
  </conditionalFormatting>
  <conditionalFormatting sqref="B125:D125">
    <cfRule type="expression" dxfId="521" priority="877">
      <formula>$E125="No usar"</formula>
    </cfRule>
  </conditionalFormatting>
  <conditionalFormatting sqref="C46:D46">
    <cfRule type="expression" dxfId="520" priority="849">
      <formula>$E46="CANCELADO"</formula>
    </cfRule>
  </conditionalFormatting>
  <conditionalFormatting sqref="D46">
    <cfRule type="expression" dxfId="519" priority="848">
      <formula>$E46="V"</formula>
    </cfRule>
  </conditionalFormatting>
  <conditionalFormatting sqref="C46:D46">
    <cfRule type="expression" dxfId="518" priority="847">
      <formula>$E46="No usar"</formula>
    </cfRule>
  </conditionalFormatting>
  <conditionalFormatting sqref="B385:D385">
    <cfRule type="expression" dxfId="517" priority="870">
      <formula>$E385="CANCELADO"</formula>
    </cfRule>
  </conditionalFormatting>
  <conditionalFormatting sqref="D385">
    <cfRule type="expression" dxfId="516" priority="869">
      <formula>$E385="V"</formula>
    </cfRule>
  </conditionalFormatting>
  <conditionalFormatting sqref="B385:D385">
    <cfRule type="expression" dxfId="515" priority="868">
      <formula>$E385="No usar"</formula>
    </cfRule>
  </conditionalFormatting>
  <conditionalFormatting sqref="C43:D43">
    <cfRule type="expression" dxfId="514" priority="858">
      <formula>$E43="CANCELADO"</formula>
    </cfRule>
  </conditionalFormatting>
  <conditionalFormatting sqref="D43">
    <cfRule type="expression" dxfId="513" priority="857">
      <formula>$E43="V"</formula>
    </cfRule>
  </conditionalFormatting>
  <conditionalFormatting sqref="C43:D43">
    <cfRule type="expression" dxfId="512" priority="856">
      <formula>$E43="No usar"</formula>
    </cfRule>
  </conditionalFormatting>
  <conditionalFormatting sqref="C44:D44">
    <cfRule type="expression" dxfId="511" priority="855">
      <formula>$E44="CANCELADO"</formula>
    </cfRule>
  </conditionalFormatting>
  <conditionalFormatting sqref="D44">
    <cfRule type="expression" dxfId="510" priority="854">
      <formula>$E44="V"</formula>
    </cfRule>
  </conditionalFormatting>
  <conditionalFormatting sqref="C44:D44">
    <cfRule type="expression" dxfId="509" priority="853">
      <formula>$E44="No usar"</formula>
    </cfRule>
  </conditionalFormatting>
  <conditionalFormatting sqref="C45:D45">
    <cfRule type="expression" dxfId="508" priority="852">
      <formula>$E45="CANCELADO"</formula>
    </cfRule>
  </conditionalFormatting>
  <conditionalFormatting sqref="D45">
    <cfRule type="expression" dxfId="507" priority="851">
      <formula>$E45="V"</formula>
    </cfRule>
  </conditionalFormatting>
  <conditionalFormatting sqref="C45:D45">
    <cfRule type="expression" dxfId="506" priority="850">
      <formula>$E45="No usar"</formula>
    </cfRule>
  </conditionalFormatting>
  <conditionalFormatting sqref="C50:D50">
    <cfRule type="expression" dxfId="505" priority="819">
      <formula>$E50="CANCELADO"</formula>
    </cfRule>
  </conditionalFormatting>
  <conditionalFormatting sqref="D50">
    <cfRule type="expression" dxfId="504" priority="818">
      <formula>$E50="V"</formula>
    </cfRule>
  </conditionalFormatting>
  <conditionalFormatting sqref="C50:D50">
    <cfRule type="expression" dxfId="503" priority="817">
      <formula>$E50="No usar"</formula>
    </cfRule>
  </conditionalFormatting>
  <conditionalFormatting sqref="B51:D51">
    <cfRule type="expression" dxfId="502" priority="816">
      <formula>$E51="CANCELADO"</formula>
    </cfRule>
  </conditionalFormatting>
  <conditionalFormatting sqref="D51">
    <cfRule type="expression" dxfId="501" priority="815">
      <formula>$E51="V"</formula>
    </cfRule>
  </conditionalFormatting>
  <conditionalFormatting sqref="B51:D51">
    <cfRule type="expression" dxfId="500" priority="814">
      <formula>$E51="No usar"</formula>
    </cfRule>
  </conditionalFormatting>
  <conditionalFormatting sqref="C155:D155">
    <cfRule type="expression" dxfId="499" priority="837">
      <formula>$E155="CANCELADO"</formula>
    </cfRule>
  </conditionalFormatting>
  <conditionalFormatting sqref="D155">
    <cfRule type="expression" dxfId="498" priority="836">
      <formula>$E155="V"</formula>
    </cfRule>
  </conditionalFormatting>
  <conditionalFormatting sqref="C155:D155">
    <cfRule type="expression" dxfId="497" priority="835">
      <formula>$E155="No usar"</formula>
    </cfRule>
  </conditionalFormatting>
  <conditionalFormatting sqref="B391:D391">
    <cfRule type="expression" dxfId="496" priority="798">
      <formula>$E391="CANCELADO"</formula>
    </cfRule>
  </conditionalFormatting>
  <conditionalFormatting sqref="D391">
    <cfRule type="expression" dxfId="495" priority="797">
      <formula>$E391="V"</formula>
    </cfRule>
  </conditionalFormatting>
  <conditionalFormatting sqref="C234">
    <cfRule type="expression" dxfId="494" priority="759">
      <formula>$E234="CANCELADO"</formula>
    </cfRule>
  </conditionalFormatting>
  <conditionalFormatting sqref="C234">
    <cfRule type="expression" dxfId="493" priority="757">
      <formula>$E234="No usar"</formula>
    </cfRule>
  </conditionalFormatting>
  <conditionalFormatting sqref="B56:D56">
    <cfRule type="expression" dxfId="492" priority="777">
      <formula>$E56="CANCELADO"</formula>
    </cfRule>
  </conditionalFormatting>
  <conditionalFormatting sqref="D56">
    <cfRule type="expression" dxfId="491" priority="776">
      <formula>$E56="V"</formula>
    </cfRule>
  </conditionalFormatting>
  <conditionalFormatting sqref="B56:D56">
    <cfRule type="expression" dxfId="490" priority="775">
      <formula>$E56="No usar"</formula>
    </cfRule>
  </conditionalFormatting>
  <conditionalFormatting sqref="B57:D57">
    <cfRule type="expression" dxfId="489" priority="774">
      <formula>$E57="CANCELADO"</formula>
    </cfRule>
  </conditionalFormatting>
  <conditionalFormatting sqref="D57">
    <cfRule type="expression" dxfId="488" priority="773">
      <formula>$E57="V"</formula>
    </cfRule>
  </conditionalFormatting>
  <conditionalFormatting sqref="B57:D57">
    <cfRule type="expression" dxfId="487" priority="772">
      <formula>$E57="No usar"</formula>
    </cfRule>
  </conditionalFormatting>
  <conditionalFormatting sqref="B58:D58">
    <cfRule type="expression" dxfId="486" priority="768">
      <formula>$E58="CANCELADO"</formula>
    </cfRule>
  </conditionalFormatting>
  <conditionalFormatting sqref="D58">
    <cfRule type="expression" dxfId="485" priority="767">
      <formula>$E58="V"</formula>
    </cfRule>
  </conditionalFormatting>
  <conditionalFormatting sqref="B58:D58">
    <cfRule type="expression" dxfId="484" priority="766">
      <formula>$E58="No usar"</formula>
    </cfRule>
  </conditionalFormatting>
  <conditionalFormatting sqref="B389:D389">
    <cfRule type="expression" dxfId="483" priority="756">
      <formula>$E389="CANCELADO"</formula>
    </cfRule>
  </conditionalFormatting>
  <conditionalFormatting sqref="D389">
    <cfRule type="expression" dxfId="482" priority="755">
      <formula>$E389="V"</formula>
    </cfRule>
  </conditionalFormatting>
  <conditionalFormatting sqref="B389:D389">
    <cfRule type="expression" dxfId="481" priority="754">
      <formula>$E389="No usar"</formula>
    </cfRule>
  </conditionalFormatting>
  <conditionalFormatting sqref="C61">
    <cfRule type="expression" dxfId="480" priority="738">
      <formula>$E61="CANCELADO"</formula>
    </cfRule>
  </conditionalFormatting>
  <conditionalFormatting sqref="C61">
    <cfRule type="expression" dxfId="479" priority="737">
      <formula>$E61="No usar"</formula>
    </cfRule>
  </conditionalFormatting>
  <conditionalFormatting sqref="B66:D66">
    <cfRule type="expression" dxfId="478" priority="736">
      <formula>$E66="CANCELADO"</formula>
    </cfRule>
  </conditionalFormatting>
  <conditionalFormatting sqref="D66">
    <cfRule type="expression" dxfId="477" priority="735">
      <formula>$E66="V"</formula>
    </cfRule>
  </conditionalFormatting>
  <conditionalFormatting sqref="B66:D66">
    <cfRule type="expression" dxfId="476" priority="734">
      <formula>$E66="No usar"</formula>
    </cfRule>
  </conditionalFormatting>
  <conditionalFormatting sqref="B67:D67">
    <cfRule type="expression" dxfId="475" priority="733">
      <formula>$E67="CANCELADO"</formula>
    </cfRule>
  </conditionalFormatting>
  <conditionalFormatting sqref="D67">
    <cfRule type="expression" dxfId="474" priority="732">
      <formula>$E67="V"</formula>
    </cfRule>
  </conditionalFormatting>
  <conditionalFormatting sqref="B67:D67">
    <cfRule type="expression" dxfId="473" priority="731">
      <formula>$E67="No usar"</formula>
    </cfRule>
  </conditionalFormatting>
  <conditionalFormatting sqref="B70">
    <cfRule type="expression" dxfId="472" priority="730">
      <formula>$E70="CANCELADO"</formula>
    </cfRule>
  </conditionalFormatting>
  <conditionalFormatting sqref="B70">
    <cfRule type="expression" dxfId="471" priority="728">
      <formula>$E70="No usar"</formula>
    </cfRule>
  </conditionalFormatting>
  <conditionalFormatting sqref="B239:C239">
    <cfRule type="expression" dxfId="470" priority="712">
      <formula>$E239="CANCELADO"</formula>
    </cfRule>
  </conditionalFormatting>
  <conditionalFormatting sqref="B239:C239">
    <cfRule type="expression" dxfId="469" priority="710">
      <formula>$E239="No usar"</formula>
    </cfRule>
  </conditionalFormatting>
  <conditionalFormatting sqref="B73:D73">
    <cfRule type="expression" dxfId="468" priority="700">
      <formula>$E73="CANCELADO"</formula>
    </cfRule>
  </conditionalFormatting>
  <conditionalFormatting sqref="D73">
    <cfRule type="expression" dxfId="467" priority="699">
      <formula>$E73="V"</formula>
    </cfRule>
  </conditionalFormatting>
  <conditionalFormatting sqref="B73:D73">
    <cfRule type="expression" dxfId="466" priority="698">
      <formula>$E73="No usar"</formula>
    </cfRule>
  </conditionalFormatting>
  <conditionalFormatting sqref="B244:D244">
    <cfRule type="expression" dxfId="465" priority="691">
      <formula>$E244="CANCELADO"</formula>
    </cfRule>
  </conditionalFormatting>
  <conditionalFormatting sqref="D244">
    <cfRule type="expression" dxfId="464" priority="690">
      <formula>$E244="V"</formula>
    </cfRule>
  </conditionalFormatting>
  <conditionalFormatting sqref="B244:D244">
    <cfRule type="expression" dxfId="463" priority="689">
      <formula>$E244="No usar"</formula>
    </cfRule>
  </conditionalFormatting>
  <conditionalFormatting sqref="B396:D396">
    <cfRule type="expression" dxfId="462" priority="688">
      <formula>$E396="CANCELADO"</formula>
    </cfRule>
  </conditionalFormatting>
  <conditionalFormatting sqref="D396">
    <cfRule type="expression" dxfId="461" priority="687">
      <formula>$E396="V"</formula>
    </cfRule>
  </conditionalFormatting>
  <conditionalFormatting sqref="B396:D396">
    <cfRule type="expression" dxfId="460" priority="686">
      <formula>$E396="No usar"</formula>
    </cfRule>
  </conditionalFormatting>
  <conditionalFormatting sqref="B87:D87">
    <cfRule type="expression" dxfId="459" priority="650">
      <formula>$E87="No usar"</formula>
    </cfRule>
  </conditionalFormatting>
  <conditionalFormatting sqref="C76">
    <cfRule type="expression" dxfId="458" priority="672">
      <formula>$E76="CANCELADO"</formula>
    </cfRule>
  </conditionalFormatting>
  <conditionalFormatting sqref="C76">
    <cfRule type="expression" dxfId="457" priority="671">
      <formula>$E76="No usar"</formula>
    </cfRule>
  </conditionalFormatting>
  <conditionalFormatting sqref="D79">
    <cfRule type="expression" dxfId="456" priority="670">
      <formula>$E79="CANCELADO"</formula>
    </cfRule>
  </conditionalFormatting>
  <conditionalFormatting sqref="D79">
    <cfRule type="expression" dxfId="455" priority="669">
      <formula>$E79="V"</formula>
    </cfRule>
  </conditionalFormatting>
  <conditionalFormatting sqref="D79">
    <cfRule type="expression" dxfId="454" priority="668">
      <formula>$E79="No usar"</formula>
    </cfRule>
  </conditionalFormatting>
  <conditionalFormatting sqref="B81:D81">
    <cfRule type="expression" dxfId="453" priority="667">
      <formula>$E81="CANCELADO"</formula>
    </cfRule>
  </conditionalFormatting>
  <conditionalFormatting sqref="D81">
    <cfRule type="expression" dxfId="452" priority="666">
      <formula>$E81="V"</formula>
    </cfRule>
  </conditionalFormatting>
  <conditionalFormatting sqref="B81:D81">
    <cfRule type="expression" dxfId="451" priority="665">
      <formula>$E81="No usar"</formula>
    </cfRule>
  </conditionalFormatting>
  <conditionalFormatting sqref="B247:D247">
    <cfRule type="expression" dxfId="450" priority="661">
      <formula>$E247="CANCELADO"</formula>
    </cfRule>
  </conditionalFormatting>
  <conditionalFormatting sqref="D247">
    <cfRule type="expression" dxfId="449" priority="660">
      <formula>$E247="V"</formula>
    </cfRule>
  </conditionalFormatting>
  <conditionalFormatting sqref="B247:D247">
    <cfRule type="expression" dxfId="448" priority="659">
      <formula>$E247="No usar"</formula>
    </cfRule>
  </conditionalFormatting>
  <conditionalFormatting sqref="B87:D87">
    <cfRule type="expression" dxfId="447" priority="652">
      <formula>$E87="CANCELADO"</formula>
    </cfRule>
  </conditionalFormatting>
  <conditionalFormatting sqref="D87">
    <cfRule type="expression" dxfId="446" priority="651">
      <formula>$E87="V"</formula>
    </cfRule>
  </conditionalFormatting>
  <conditionalFormatting sqref="B88:D88">
    <cfRule type="expression" dxfId="445" priority="640">
      <formula>$E88="CANCELADO"</formula>
    </cfRule>
  </conditionalFormatting>
  <conditionalFormatting sqref="D88">
    <cfRule type="expression" dxfId="444" priority="639">
      <formula>$E88="V"</formula>
    </cfRule>
  </conditionalFormatting>
  <conditionalFormatting sqref="B88:D88">
    <cfRule type="expression" dxfId="443" priority="638">
      <formula>$E88="No usar"</formula>
    </cfRule>
  </conditionalFormatting>
  <conditionalFormatting sqref="B249:D249">
    <cfRule type="expression" dxfId="442" priority="634">
      <formula>$E249="CANCELADO"</formula>
    </cfRule>
  </conditionalFormatting>
  <conditionalFormatting sqref="D249">
    <cfRule type="expression" dxfId="441" priority="633">
      <formula>$E249="V"</formula>
    </cfRule>
  </conditionalFormatting>
  <conditionalFormatting sqref="B249:D249">
    <cfRule type="expression" dxfId="440" priority="632">
      <formula>$E249="No usar"</formula>
    </cfRule>
  </conditionalFormatting>
  <conditionalFormatting sqref="B89:D89">
    <cfRule type="expression" dxfId="439" priority="625">
      <formula>$E89="CANCELADO"</formula>
    </cfRule>
  </conditionalFormatting>
  <conditionalFormatting sqref="D89">
    <cfRule type="expression" dxfId="438" priority="624">
      <formula>$E89="V"</formula>
    </cfRule>
  </conditionalFormatting>
  <conditionalFormatting sqref="B89:D89">
    <cfRule type="expression" dxfId="437" priority="623">
      <formula>$E89="No usar"</formula>
    </cfRule>
  </conditionalFormatting>
  <conditionalFormatting sqref="D90">
    <cfRule type="expression" dxfId="436" priority="613">
      <formula>$E90="CANCELADO"</formula>
    </cfRule>
  </conditionalFormatting>
  <conditionalFormatting sqref="D90">
    <cfRule type="expression" dxfId="435" priority="612">
      <formula>$E90="V"</formula>
    </cfRule>
  </conditionalFormatting>
  <conditionalFormatting sqref="D90">
    <cfRule type="expression" dxfId="434" priority="611">
      <formula>$E90="No usar"</formula>
    </cfRule>
  </conditionalFormatting>
  <conditionalFormatting sqref="B197:D197">
    <cfRule type="expression" dxfId="433" priority="610">
      <formula>$E197="CANCELADO"</formula>
    </cfRule>
  </conditionalFormatting>
  <conditionalFormatting sqref="D197">
    <cfRule type="expression" dxfId="432" priority="609">
      <formula>$E197="V"</formula>
    </cfRule>
  </conditionalFormatting>
  <conditionalFormatting sqref="B197:D197">
    <cfRule type="expression" dxfId="431" priority="608">
      <formula>$E197="No usar"</formula>
    </cfRule>
  </conditionalFormatting>
  <conditionalFormatting sqref="B250:D250">
    <cfRule type="expression" dxfId="430" priority="607">
      <formula>$E250="CANCELADO"</formula>
    </cfRule>
  </conditionalFormatting>
  <conditionalFormatting sqref="D250">
    <cfRule type="expression" dxfId="429" priority="606">
      <formula>$E250="V"</formula>
    </cfRule>
  </conditionalFormatting>
  <conditionalFormatting sqref="B250:D250">
    <cfRule type="expression" dxfId="428" priority="605">
      <formula>$E250="No usar"</formula>
    </cfRule>
  </conditionalFormatting>
  <conditionalFormatting sqref="B91:D91">
    <cfRule type="expression" dxfId="427" priority="604">
      <formula>$E91="CANCELADO"</formula>
    </cfRule>
  </conditionalFormatting>
  <conditionalFormatting sqref="D91">
    <cfRule type="expression" dxfId="426" priority="603">
      <formula>$E91="V"</formula>
    </cfRule>
  </conditionalFormatting>
  <conditionalFormatting sqref="B91:D91">
    <cfRule type="expression" dxfId="425" priority="602">
      <formula>$E91="No usar"</formula>
    </cfRule>
  </conditionalFormatting>
  <conditionalFormatting sqref="B92:D92">
    <cfRule type="expression" dxfId="424" priority="592">
      <formula>$E92="CANCELADO"</formula>
    </cfRule>
  </conditionalFormatting>
  <conditionalFormatting sqref="D92">
    <cfRule type="expression" dxfId="423" priority="591">
      <formula>$E92="V"</formula>
    </cfRule>
  </conditionalFormatting>
  <conditionalFormatting sqref="B92:D92">
    <cfRule type="expression" dxfId="422" priority="590">
      <formula>$E92="No usar"</formula>
    </cfRule>
  </conditionalFormatting>
  <conditionalFormatting sqref="C93">
    <cfRule type="expression" dxfId="421" priority="583">
      <formula>$E93="CANCELADO"</formula>
    </cfRule>
  </conditionalFormatting>
  <conditionalFormatting sqref="C93">
    <cfRule type="expression" dxfId="420" priority="582">
      <formula>$E93="No usar"</formula>
    </cfRule>
  </conditionalFormatting>
  <conditionalFormatting sqref="D94">
    <cfRule type="expression" dxfId="419" priority="581">
      <formula>$E94="CANCELADO"</formula>
    </cfRule>
  </conditionalFormatting>
  <conditionalFormatting sqref="D94">
    <cfRule type="expression" dxfId="418" priority="580">
      <formula>$E94="V"</formula>
    </cfRule>
  </conditionalFormatting>
  <conditionalFormatting sqref="D94">
    <cfRule type="expression" dxfId="417" priority="579">
      <formula>$E94="No usar"</formula>
    </cfRule>
  </conditionalFormatting>
  <conditionalFormatting sqref="B95:D95">
    <cfRule type="expression" dxfId="416" priority="578">
      <formula>$E95="CANCELADO"</formula>
    </cfRule>
  </conditionalFormatting>
  <conditionalFormatting sqref="D95">
    <cfRule type="expression" dxfId="415" priority="577">
      <formula>$E95="V"</formula>
    </cfRule>
  </conditionalFormatting>
  <conditionalFormatting sqref="B95:D95">
    <cfRule type="expression" dxfId="414" priority="576">
      <formula>$E95="No usar"</formula>
    </cfRule>
  </conditionalFormatting>
  <conditionalFormatting sqref="B202:D202">
    <cfRule type="expression" dxfId="413" priority="575">
      <formula>$E202="CANCELADO"</formula>
    </cfRule>
  </conditionalFormatting>
  <conditionalFormatting sqref="D202">
    <cfRule type="expression" dxfId="412" priority="574">
      <formula>$E202="V"</formula>
    </cfRule>
  </conditionalFormatting>
  <conditionalFormatting sqref="B202:D202">
    <cfRule type="expression" dxfId="411" priority="573">
      <formula>$E202="No usar"</formula>
    </cfRule>
  </conditionalFormatting>
  <conditionalFormatting sqref="B101:D101">
    <cfRule type="expression" dxfId="410" priority="554">
      <formula>$E101="CANCELADO"</formula>
    </cfRule>
  </conditionalFormatting>
  <conditionalFormatting sqref="D101">
    <cfRule type="expression" dxfId="409" priority="553">
      <formula>$E101="V"</formula>
    </cfRule>
  </conditionalFormatting>
  <conditionalFormatting sqref="B101:D101">
    <cfRule type="expression" dxfId="408" priority="552">
      <formula>$E101="No usar"</formula>
    </cfRule>
  </conditionalFormatting>
  <conditionalFormatting sqref="B107:D107">
    <cfRule type="expression" dxfId="407" priority="551">
      <formula>$E107="CANCELADO"</formula>
    </cfRule>
  </conditionalFormatting>
  <conditionalFormatting sqref="D107">
    <cfRule type="expression" dxfId="406" priority="550">
      <formula>$E107="V"</formula>
    </cfRule>
  </conditionalFormatting>
  <conditionalFormatting sqref="B107:D107">
    <cfRule type="expression" dxfId="405" priority="549">
      <formula>$E107="No usar"</formula>
    </cfRule>
  </conditionalFormatting>
  <conditionalFormatting sqref="B104:D104">
    <cfRule type="expression" dxfId="404" priority="545">
      <formula>$E104="CANCELADO"</formula>
    </cfRule>
  </conditionalFormatting>
  <conditionalFormatting sqref="D104">
    <cfRule type="expression" dxfId="403" priority="544">
      <formula>$E104="V"</formula>
    </cfRule>
  </conditionalFormatting>
  <conditionalFormatting sqref="B104:D104">
    <cfRule type="expression" dxfId="402" priority="543">
      <formula>$E104="No usar"</formula>
    </cfRule>
  </conditionalFormatting>
  <conditionalFormatting sqref="C105">
    <cfRule type="expression" dxfId="401" priority="542">
      <formula>$E105="CANCELADO"</formula>
    </cfRule>
  </conditionalFormatting>
  <conditionalFormatting sqref="C105">
    <cfRule type="expression" dxfId="400" priority="541">
      <formula>$E105="No usar"</formula>
    </cfRule>
  </conditionalFormatting>
  <conditionalFormatting sqref="B106:D106">
    <cfRule type="expression" dxfId="399" priority="540">
      <formula>$E106="CANCELADO"</formula>
    </cfRule>
  </conditionalFormatting>
  <conditionalFormatting sqref="D106">
    <cfRule type="expression" dxfId="398" priority="539">
      <formula>$E106="V"</formula>
    </cfRule>
  </conditionalFormatting>
  <conditionalFormatting sqref="B106:D106">
    <cfRule type="expression" dxfId="397" priority="538">
      <formula>$E106="No usar"</formula>
    </cfRule>
  </conditionalFormatting>
  <conditionalFormatting sqref="B108:D108">
    <cfRule type="expression" dxfId="396" priority="537">
      <formula>$E108="CANCELADO"</formula>
    </cfRule>
  </conditionalFormatting>
  <conditionalFormatting sqref="D108">
    <cfRule type="expression" dxfId="395" priority="536">
      <formula>$E108="V"</formula>
    </cfRule>
  </conditionalFormatting>
  <conditionalFormatting sqref="B108:D108">
    <cfRule type="expression" dxfId="394" priority="535">
      <formula>$E108="No usar"</formula>
    </cfRule>
  </conditionalFormatting>
  <conditionalFormatting sqref="B112:D112">
    <cfRule type="expression" dxfId="393" priority="531">
      <formula>$E112="CANCELADO"</formula>
    </cfRule>
  </conditionalFormatting>
  <conditionalFormatting sqref="D112">
    <cfRule type="expression" dxfId="392" priority="530">
      <formula>$E112="V"</formula>
    </cfRule>
  </conditionalFormatting>
  <conditionalFormatting sqref="B112:D112">
    <cfRule type="expression" dxfId="391" priority="529">
      <formula>$E112="No usar"</formula>
    </cfRule>
  </conditionalFormatting>
  <conditionalFormatting sqref="B117:D117">
    <cfRule type="expression" dxfId="390" priority="498">
      <formula>$E117="CANCELADO"</formula>
    </cfRule>
  </conditionalFormatting>
  <conditionalFormatting sqref="D117">
    <cfRule type="expression" dxfId="389" priority="497">
      <formula>$E117="V"</formula>
    </cfRule>
  </conditionalFormatting>
  <conditionalFormatting sqref="B117:D117">
    <cfRule type="expression" dxfId="388" priority="496">
      <formula>$E117="No usar"</formula>
    </cfRule>
  </conditionalFormatting>
  <conditionalFormatting sqref="B226:C226">
    <cfRule type="expression" dxfId="387" priority="462">
      <formula>$E226="CANCELADO"</formula>
    </cfRule>
  </conditionalFormatting>
  <conditionalFormatting sqref="B226:C226">
    <cfRule type="expression" dxfId="386" priority="460">
      <formula>$E226="No usar"</formula>
    </cfRule>
  </conditionalFormatting>
  <conditionalFormatting sqref="B118:D118">
    <cfRule type="expression" dxfId="385" priority="483">
      <formula>$E118="CANCELADO"</formula>
    </cfRule>
  </conditionalFormatting>
  <conditionalFormatting sqref="D118">
    <cfRule type="expression" dxfId="384" priority="482">
      <formula>$E118="V"</formula>
    </cfRule>
  </conditionalFormatting>
  <conditionalFormatting sqref="B118:D118">
    <cfRule type="expression" dxfId="383" priority="481">
      <formula>$E118="No usar"</formula>
    </cfRule>
  </conditionalFormatting>
  <conditionalFormatting sqref="B120:D120">
    <cfRule type="expression" dxfId="382" priority="480">
      <formula>$E120="CANCELADO"</formula>
    </cfRule>
  </conditionalFormatting>
  <conditionalFormatting sqref="D120">
    <cfRule type="expression" dxfId="381" priority="479">
      <formula>$E120="V"</formula>
    </cfRule>
  </conditionalFormatting>
  <conditionalFormatting sqref="B120:D120">
    <cfRule type="expression" dxfId="380" priority="478">
      <formula>$E120="No usar"</formula>
    </cfRule>
  </conditionalFormatting>
  <conditionalFormatting sqref="B121:D121">
    <cfRule type="expression" dxfId="379" priority="477">
      <formula>$E121="CANCELADO"</formula>
    </cfRule>
  </conditionalFormatting>
  <conditionalFormatting sqref="D121">
    <cfRule type="expression" dxfId="378" priority="476">
      <formula>$E121="V"</formula>
    </cfRule>
  </conditionalFormatting>
  <conditionalFormatting sqref="B121:D121">
    <cfRule type="expression" dxfId="377" priority="475">
      <formula>$E121="No usar"</formula>
    </cfRule>
  </conditionalFormatting>
  <conditionalFormatting sqref="C227">
    <cfRule type="expression" dxfId="376" priority="474">
      <formula>$E227="CANCELADO"</formula>
    </cfRule>
  </conditionalFormatting>
  <conditionalFormatting sqref="C227">
    <cfRule type="expression" dxfId="375" priority="472">
      <formula>$E227="No usar"</formula>
    </cfRule>
  </conditionalFormatting>
  <conditionalFormatting sqref="B224:C224">
    <cfRule type="expression" dxfId="374" priority="468">
      <formula>$E224="CANCELADO"</formula>
    </cfRule>
  </conditionalFormatting>
  <conditionalFormatting sqref="B224:C224">
    <cfRule type="expression" dxfId="373" priority="466">
      <formula>$E224="No usar"</formula>
    </cfRule>
  </conditionalFormatting>
  <conditionalFormatting sqref="B386:D386">
    <cfRule type="expression" dxfId="372" priority="429">
      <formula>$E386="CANCELADO"</formula>
    </cfRule>
  </conditionalFormatting>
  <conditionalFormatting sqref="D386">
    <cfRule type="expression" dxfId="371" priority="428">
      <formula>$E386="V"</formula>
    </cfRule>
  </conditionalFormatting>
  <conditionalFormatting sqref="B386:D386">
    <cfRule type="expression" dxfId="370" priority="427">
      <formula>$E386="No usar"</formula>
    </cfRule>
  </conditionalFormatting>
  <conditionalFormatting sqref="B122:D122">
    <cfRule type="expression" dxfId="369" priority="456">
      <formula>$E122="CANCELADO"</formula>
    </cfRule>
  </conditionalFormatting>
  <conditionalFormatting sqref="D122">
    <cfRule type="expression" dxfId="368" priority="455">
      <formula>$E122="V"</formula>
    </cfRule>
  </conditionalFormatting>
  <conditionalFormatting sqref="B122:D122">
    <cfRule type="expression" dxfId="367" priority="454">
      <formula>$E122="No usar"</formula>
    </cfRule>
  </conditionalFormatting>
  <conditionalFormatting sqref="B225:C225">
    <cfRule type="expression" dxfId="366" priority="453">
      <formula>$E225="CANCELADO"</formula>
    </cfRule>
  </conditionalFormatting>
  <conditionalFormatting sqref="B225:C225">
    <cfRule type="expression" dxfId="365" priority="451">
      <formula>$E225="No usar"</formula>
    </cfRule>
  </conditionalFormatting>
  <conditionalFormatting sqref="B123:D123">
    <cfRule type="expression" dxfId="364" priority="447">
      <formula>$E123="CANCELADO"</formula>
    </cfRule>
  </conditionalFormatting>
  <conditionalFormatting sqref="D123">
    <cfRule type="expression" dxfId="363" priority="446">
      <formula>$E123="V"</formula>
    </cfRule>
  </conditionalFormatting>
  <conditionalFormatting sqref="B123:D123">
    <cfRule type="expression" dxfId="362" priority="445">
      <formula>$E123="No usar"</formula>
    </cfRule>
  </conditionalFormatting>
  <conditionalFormatting sqref="B126:C126">
    <cfRule type="expression" dxfId="361" priority="432">
      <formula>$E126="CANCELADO"</formula>
    </cfRule>
  </conditionalFormatting>
  <conditionalFormatting sqref="B126:C126">
    <cfRule type="expression" dxfId="360" priority="430">
      <formula>$E126="No usar"</formula>
    </cfRule>
  </conditionalFormatting>
  <conditionalFormatting sqref="C28">
    <cfRule type="expression" dxfId="359" priority="373">
      <formula>$E28="No usar"</formula>
    </cfRule>
  </conditionalFormatting>
  <conditionalFormatting sqref="C146:D146">
    <cfRule type="expression" dxfId="358" priority="408">
      <formula>$E146="CANCELADO"</formula>
    </cfRule>
  </conditionalFormatting>
  <conditionalFormatting sqref="D138">
    <cfRule type="expression" dxfId="357" priority="341">
      <formula>$E138="V"</formula>
    </cfRule>
  </conditionalFormatting>
  <conditionalFormatting sqref="C146:D146">
    <cfRule type="expression" dxfId="356" priority="406">
      <formula>$E146="No usar"</formula>
    </cfRule>
  </conditionalFormatting>
  <conditionalFormatting sqref="B144:D144">
    <cfRule type="expression" dxfId="355" priority="414">
      <formula>$E144="CANCELADO"</formula>
    </cfRule>
  </conditionalFormatting>
  <conditionalFormatting sqref="D144">
    <cfRule type="expression" dxfId="354" priority="413">
      <formula>$E144="V"</formula>
    </cfRule>
  </conditionalFormatting>
  <conditionalFormatting sqref="B144:D144">
    <cfRule type="expression" dxfId="353" priority="412">
      <formula>$E144="No usar"</formula>
    </cfRule>
  </conditionalFormatting>
  <conditionalFormatting sqref="B23:D23">
    <cfRule type="expression" dxfId="352" priority="381">
      <formula>$E23="CANCELADO"</formula>
    </cfRule>
  </conditionalFormatting>
  <conditionalFormatting sqref="D23">
    <cfRule type="expression" dxfId="351" priority="380">
      <formula>$E23="V"</formula>
    </cfRule>
  </conditionalFormatting>
  <conditionalFormatting sqref="B23:D23">
    <cfRule type="expression" dxfId="350" priority="379">
      <formula>$E23="No usar"</formula>
    </cfRule>
  </conditionalFormatting>
  <conditionalFormatting sqref="D146">
    <cfRule type="expression" dxfId="349" priority="407">
      <formula>$E146="V"</formula>
    </cfRule>
  </conditionalFormatting>
  <conditionalFormatting sqref="C147">
    <cfRule type="expression" dxfId="348" priority="405">
      <formula>$E147="CANCELADO"</formula>
    </cfRule>
  </conditionalFormatting>
  <conditionalFormatting sqref="C147">
    <cfRule type="expression" dxfId="347" priority="404">
      <formula>$E147="No usar"</formula>
    </cfRule>
  </conditionalFormatting>
  <conditionalFormatting sqref="D139">
    <cfRule type="expression" dxfId="346" priority="344">
      <formula>$E139="V"</formula>
    </cfRule>
  </conditionalFormatting>
  <conditionalFormatting sqref="B29">
    <cfRule type="expression" dxfId="345" priority="371">
      <formula>$E29="No usar"</formula>
    </cfRule>
  </conditionalFormatting>
  <conditionalFormatting sqref="B130:D130">
    <cfRule type="expression" dxfId="344" priority="356">
      <formula>$E130="CANCELADO"</formula>
    </cfRule>
  </conditionalFormatting>
  <conditionalFormatting sqref="D130">
    <cfRule type="expression" dxfId="343" priority="355">
      <formula>$E130="V"</formula>
    </cfRule>
  </conditionalFormatting>
  <conditionalFormatting sqref="B27">
    <cfRule type="expression" dxfId="342" priority="377">
      <formula>$E27="No usar"</formula>
    </cfRule>
  </conditionalFormatting>
  <conditionalFormatting sqref="B28">
    <cfRule type="expression" dxfId="341" priority="376">
      <formula>$E28="CANCELADO"</formula>
    </cfRule>
  </conditionalFormatting>
  <conditionalFormatting sqref="D149">
    <cfRule type="expression" dxfId="340" priority="321">
      <formula>$E149="V"</formula>
    </cfRule>
  </conditionalFormatting>
  <conditionalFormatting sqref="C139:D139">
    <cfRule type="expression" dxfId="339" priority="343">
      <formula>$E139="No usar"</formula>
    </cfRule>
  </conditionalFormatting>
  <conditionalFormatting sqref="C138:D138">
    <cfRule type="expression" dxfId="338" priority="342">
      <formula>$E138="CANCELADO"</formula>
    </cfRule>
  </conditionalFormatting>
  <conditionalFormatting sqref="B31">
    <cfRule type="expression" dxfId="337" priority="368">
      <formula>$E31="CANCELADO"</formula>
    </cfRule>
  </conditionalFormatting>
  <conditionalFormatting sqref="B130:D130">
    <cfRule type="expression" dxfId="336" priority="354">
      <formula>$E130="No usar"</formula>
    </cfRule>
  </conditionalFormatting>
  <conditionalFormatting sqref="B27">
    <cfRule type="expression" dxfId="335" priority="378">
      <formula>$E27="CANCELADO"</formula>
    </cfRule>
  </conditionalFormatting>
  <conditionalFormatting sqref="C139:D139">
    <cfRule type="expression" dxfId="334" priority="345">
      <formula>$E139="CANCELADO"</formula>
    </cfRule>
  </conditionalFormatting>
  <conditionalFormatting sqref="B28">
    <cfRule type="expression" dxfId="333" priority="375">
      <formula>$E28="No usar"</formula>
    </cfRule>
  </conditionalFormatting>
  <conditionalFormatting sqref="C28">
    <cfRule type="expression" dxfId="332" priority="374">
      <formula>$E28="CANCELADO"</formula>
    </cfRule>
  </conditionalFormatting>
  <conditionalFormatting sqref="B29">
    <cfRule type="expression" dxfId="331" priority="372">
      <formula>$E29="CANCELADO"</formula>
    </cfRule>
  </conditionalFormatting>
  <conditionalFormatting sqref="C138:D138">
    <cfRule type="expression" dxfId="330" priority="340">
      <formula>$E138="No usar"</formula>
    </cfRule>
  </conditionalFormatting>
  <conditionalFormatting sqref="B30">
    <cfRule type="expression" dxfId="329" priority="370">
      <formula>$E30="CANCELADO"</formula>
    </cfRule>
  </conditionalFormatting>
  <conditionalFormatting sqref="B30">
    <cfRule type="expression" dxfId="328" priority="369">
      <formula>$E30="No usar"</formula>
    </cfRule>
  </conditionalFormatting>
  <conditionalFormatting sqref="B31">
    <cfRule type="expression" dxfId="327" priority="367">
      <formula>$E31="No usar"</formula>
    </cfRule>
  </conditionalFormatting>
  <conditionalFormatting sqref="B34">
    <cfRule type="expression" dxfId="326" priority="366">
      <formula>$E34="CANCELADO"</formula>
    </cfRule>
  </conditionalFormatting>
  <conditionalFormatting sqref="B34">
    <cfRule type="expression" dxfId="325" priority="365">
      <formula>$E34="No usar"</formula>
    </cfRule>
  </conditionalFormatting>
  <conditionalFormatting sqref="B128">
    <cfRule type="containsText" dxfId="324" priority="363" operator="containsText" text="999">
      <formula>NOT(ISERROR(SEARCH("999",B128)))</formula>
    </cfRule>
  </conditionalFormatting>
  <conditionalFormatting sqref="B128:D128">
    <cfRule type="expression" dxfId="323" priority="364">
      <formula>$D128="Cancelado"</formula>
    </cfRule>
  </conditionalFormatting>
  <conditionalFormatting sqref="B127:D127">
    <cfRule type="expression" dxfId="322" priority="362">
      <formula>$E127="CANCELADO"</formula>
    </cfRule>
  </conditionalFormatting>
  <conditionalFormatting sqref="D127">
    <cfRule type="expression" dxfId="321" priority="361">
      <formula>$E127="V"</formula>
    </cfRule>
  </conditionalFormatting>
  <conditionalFormatting sqref="B127:D127">
    <cfRule type="expression" dxfId="320" priority="360">
      <formula>$E127="No usar"</formula>
    </cfRule>
  </conditionalFormatting>
  <conditionalFormatting sqref="B129:D129">
    <cfRule type="expression" dxfId="319" priority="359">
      <formula>$E129="CANCELADO"</formula>
    </cfRule>
  </conditionalFormatting>
  <conditionalFormatting sqref="D129">
    <cfRule type="expression" dxfId="318" priority="358">
      <formula>$E129="V"</formula>
    </cfRule>
  </conditionalFormatting>
  <conditionalFormatting sqref="B129:D129">
    <cfRule type="expression" dxfId="317" priority="357">
      <formula>$E129="No usar"</formula>
    </cfRule>
  </conditionalFormatting>
  <conditionalFormatting sqref="B132:D132">
    <cfRule type="expression" dxfId="316" priority="353">
      <formula>$D132="Cancelado"</formula>
    </cfRule>
  </conditionalFormatting>
  <conditionalFormatting sqref="B132">
    <cfRule type="containsText" dxfId="315" priority="352" operator="containsText" text="999">
      <formula>NOT(ISERROR(SEARCH("999",B132)))</formula>
    </cfRule>
  </conditionalFormatting>
  <conditionalFormatting sqref="B133:D133">
    <cfRule type="expression" dxfId="314" priority="351">
      <formula>$D133="Cancelado"</formula>
    </cfRule>
  </conditionalFormatting>
  <conditionalFormatting sqref="B133">
    <cfRule type="containsText" dxfId="313" priority="350" operator="containsText" text="999">
      <formula>NOT(ISERROR(SEARCH("999",B133)))</formula>
    </cfRule>
  </conditionalFormatting>
  <conditionalFormatting sqref="D135">
    <cfRule type="expression" dxfId="312" priority="349">
      <formula>$D135="Cancelado"</formula>
    </cfRule>
  </conditionalFormatting>
  <conditionalFormatting sqref="B137">
    <cfRule type="containsText" dxfId="311" priority="346" operator="containsText" text="999">
      <formula>NOT(ISERROR(SEARCH("999",B137)))</formula>
    </cfRule>
  </conditionalFormatting>
  <conditionalFormatting sqref="B137:D137">
    <cfRule type="expression" dxfId="310" priority="347">
      <formula>$D137="Cancelado"</formula>
    </cfRule>
  </conditionalFormatting>
  <conditionalFormatting sqref="B149:D149">
    <cfRule type="expression" dxfId="309" priority="322">
      <formula>$E149="CANCELADO"</formula>
    </cfRule>
  </conditionalFormatting>
  <conditionalFormatting sqref="B149:D149">
    <cfRule type="expression" dxfId="308" priority="320">
      <formula>$E149="No usar"</formula>
    </cfRule>
  </conditionalFormatting>
  <conditionalFormatting sqref="C140:D140">
    <cfRule type="expression" dxfId="307" priority="339">
      <formula>$E140="CANCELADO"</formula>
    </cfRule>
  </conditionalFormatting>
  <conditionalFormatting sqref="D140">
    <cfRule type="expression" dxfId="306" priority="338">
      <formula>$E140="V"</formula>
    </cfRule>
  </conditionalFormatting>
  <conditionalFormatting sqref="C140:D140">
    <cfRule type="expression" dxfId="305" priority="337">
      <formula>$E140="No usar"</formula>
    </cfRule>
  </conditionalFormatting>
  <conditionalFormatting sqref="C141:D141">
    <cfRule type="expression" dxfId="304" priority="336">
      <formula>$E141="CANCELADO"</formula>
    </cfRule>
  </conditionalFormatting>
  <conditionalFormatting sqref="D141">
    <cfRule type="expression" dxfId="303" priority="335">
      <formula>$E141="V"</formula>
    </cfRule>
  </conditionalFormatting>
  <conditionalFormatting sqref="C141:D141">
    <cfRule type="expression" dxfId="302" priority="334">
      <formula>$E141="No usar"</formula>
    </cfRule>
  </conditionalFormatting>
  <conditionalFormatting sqref="B142:D142">
    <cfRule type="expression" dxfId="301" priority="333">
      <formula>$D142="Cancelado"</formula>
    </cfRule>
  </conditionalFormatting>
  <conditionalFormatting sqref="B142">
    <cfRule type="containsText" dxfId="300" priority="332" operator="containsText" text="999">
      <formula>NOT(ISERROR(SEARCH("999",B142)))</formula>
    </cfRule>
  </conditionalFormatting>
  <conditionalFormatting sqref="B145:D145">
    <cfRule type="expression" dxfId="299" priority="331">
      <formula>$E145="CANCELADO"</formula>
    </cfRule>
  </conditionalFormatting>
  <conditionalFormatting sqref="D145">
    <cfRule type="expression" dxfId="298" priority="330">
      <formula>$E145="V"</formula>
    </cfRule>
  </conditionalFormatting>
  <conditionalFormatting sqref="B145:D145">
    <cfRule type="expression" dxfId="297" priority="329">
      <formula>$E145="No usar"</formula>
    </cfRule>
  </conditionalFormatting>
  <conditionalFormatting sqref="B152:D152">
    <cfRule type="expression" dxfId="296" priority="328">
      <formula>$E152="CANCELADO"</formula>
    </cfRule>
  </conditionalFormatting>
  <conditionalFormatting sqref="D152">
    <cfRule type="expression" dxfId="295" priority="327">
      <formula>$E152="V"</formula>
    </cfRule>
  </conditionalFormatting>
  <conditionalFormatting sqref="B152:D152">
    <cfRule type="expression" dxfId="294" priority="326">
      <formula>$E152="No usar"</formula>
    </cfRule>
  </conditionalFormatting>
  <conditionalFormatting sqref="B153:D153">
    <cfRule type="expression" dxfId="293" priority="325">
      <formula>$E153="CANCELADO"</formula>
    </cfRule>
  </conditionalFormatting>
  <conditionalFormatting sqref="D153">
    <cfRule type="expression" dxfId="292" priority="324">
      <formula>$E153="V"</formula>
    </cfRule>
  </conditionalFormatting>
  <conditionalFormatting sqref="B153:D153">
    <cfRule type="expression" dxfId="291" priority="323">
      <formula>$E153="No usar"</formula>
    </cfRule>
  </conditionalFormatting>
  <conditionalFormatting sqref="B150:D150">
    <cfRule type="expression" dxfId="290" priority="319">
      <formula>$D150="Cancelado"</formula>
    </cfRule>
  </conditionalFormatting>
  <conditionalFormatting sqref="B150">
    <cfRule type="containsText" dxfId="289" priority="318" operator="containsText" text="999">
      <formula>NOT(ISERROR(SEARCH("999",B150)))</formula>
    </cfRule>
  </conditionalFormatting>
  <conditionalFormatting sqref="B151:D151">
    <cfRule type="expression" dxfId="288" priority="317">
      <formula>$D151="Cancelado"</formula>
    </cfRule>
  </conditionalFormatting>
  <conditionalFormatting sqref="B151">
    <cfRule type="containsText" dxfId="287" priority="316" operator="containsText" text="999">
      <formula>NOT(ISERROR(SEARCH("999",B151)))</formula>
    </cfRule>
  </conditionalFormatting>
  <conditionalFormatting sqref="B154:D154">
    <cfRule type="expression" dxfId="286" priority="315">
      <formula>$D154="Cancelado"</formula>
    </cfRule>
  </conditionalFormatting>
  <conditionalFormatting sqref="B154">
    <cfRule type="containsText" dxfId="285" priority="314" operator="containsText" text="999">
      <formula>NOT(ISERROR(SEARCH("999",B154)))</formula>
    </cfRule>
  </conditionalFormatting>
  <conditionalFormatting sqref="B157:D157">
    <cfRule type="expression" dxfId="284" priority="304">
      <formula>$E157="CANCELADO"</formula>
    </cfRule>
  </conditionalFormatting>
  <conditionalFormatting sqref="D157">
    <cfRule type="expression" dxfId="283" priority="303">
      <formula>$E157="V"</formula>
    </cfRule>
  </conditionalFormatting>
  <conditionalFormatting sqref="B157:D157">
    <cfRule type="expression" dxfId="282" priority="302">
      <formula>$E157="No usar"</formula>
    </cfRule>
  </conditionalFormatting>
  <conditionalFormatting sqref="B156:D156">
    <cfRule type="expression" dxfId="281" priority="307">
      <formula>$E156="CANCELADO"</formula>
    </cfRule>
  </conditionalFormatting>
  <conditionalFormatting sqref="D156">
    <cfRule type="expression" dxfId="280" priority="306">
      <formula>$E156="V"</formula>
    </cfRule>
  </conditionalFormatting>
  <conditionalFormatting sqref="B156:D156">
    <cfRule type="expression" dxfId="279" priority="305">
      <formula>$E156="No usar"</formula>
    </cfRule>
  </conditionalFormatting>
  <conditionalFormatting sqref="B181:D181">
    <cfRule type="expression" dxfId="278" priority="261">
      <formula>$E181="No usar"</formula>
    </cfRule>
  </conditionalFormatting>
  <conditionalFormatting sqref="B181:D181">
    <cfRule type="expression" dxfId="277" priority="263">
      <formula>$E181="CANCELADO"</formula>
    </cfRule>
  </conditionalFormatting>
  <conditionalFormatting sqref="D181">
    <cfRule type="expression" dxfId="276" priority="262">
      <formula>$E181="V"</formula>
    </cfRule>
  </conditionalFormatting>
  <conditionalFormatting sqref="D158 B158">
    <cfRule type="expression" dxfId="275" priority="301">
      <formula>$E158="CANCELADO"</formula>
    </cfRule>
  </conditionalFormatting>
  <conditionalFormatting sqref="D158">
    <cfRule type="expression" dxfId="274" priority="300">
      <formula>$E158="V"</formula>
    </cfRule>
  </conditionalFormatting>
  <conditionalFormatting sqref="D158 B158">
    <cfRule type="expression" dxfId="273" priority="299">
      <formula>$E158="No usar"</formula>
    </cfRule>
  </conditionalFormatting>
  <conditionalFormatting sqref="C158">
    <cfRule type="expression" dxfId="272" priority="298" stopIfTrue="1">
      <formula>MID($C158,10,3)="000"</formula>
    </cfRule>
  </conditionalFormatting>
  <conditionalFormatting sqref="B161:D161">
    <cfRule type="expression" dxfId="271" priority="297">
      <formula>$E161="CANCELADO"</formula>
    </cfRule>
  </conditionalFormatting>
  <conditionalFormatting sqref="D161">
    <cfRule type="expression" dxfId="270" priority="296">
      <formula>$E161="V"</formula>
    </cfRule>
  </conditionalFormatting>
  <conditionalFormatting sqref="B161:D161">
    <cfRule type="expression" dxfId="269" priority="295">
      <formula>$E161="No usar"</formula>
    </cfRule>
  </conditionalFormatting>
  <conditionalFormatting sqref="B160:D160">
    <cfRule type="expression" dxfId="268" priority="294">
      <formula>$E160="CANCELADO"</formula>
    </cfRule>
  </conditionalFormatting>
  <conditionalFormatting sqref="D160">
    <cfRule type="expression" dxfId="267" priority="293">
      <formula>$E160="V"</formula>
    </cfRule>
  </conditionalFormatting>
  <conditionalFormatting sqref="B160:D160">
    <cfRule type="expression" dxfId="266" priority="292">
      <formula>$E160="No usar"</formula>
    </cfRule>
  </conditionalFormatting>
  <conditionalFormatting sqref="B159:D159">
    <cfRule type="expression" dxfId="265" priority="291">
      <formula>$E159="CANCELADO"</formula>
    </cfRule>
  </conditionalFormatting>
  <conditionalFormatting sqref="D159">
    <cfRule type="expression" dxfId="264" priority="290">
      <formula>$E159="V"</formula>
    </cfRule>
  </conditionalFormatting>
  <conditionalFormatting sqref="B159:D159">
    <cfRule type="expression" dxfId="263" priority="289">
      <formula>$E159="No usar"</formula>
    </cfRule>
  </conditionalFormatting>
  <conditionalFormatting sqref="B162:D162">
    <cfRule type="expression" dxfId="262" priority="288">
      <formula>$D162="Cancelado"</formula>
    </cfRule>
  </conditionalFormatting>
  <conditionalFormatting sqref="B162">
    <cfRule type="containsText" dxfId="261" priority="287" operator="containsText" text="999">
      <formula>NOT(ISERROR(SEARCH("999",B162)))</formula>
    </cfRule>
  </conditionalFormatting>
  <conditionalFormatting sqref="B163:D163">
    <cfRule type="expression" dxfId="260" priority="286">
      <formula>$D163="Cancelado"</formula>
    </cfRule>
  </conditionalFormatting>
  <conditionalFormatting sqref="B163">
    <cfRule type="containsText" dxfId="259" priority="285" operator="containsText" text="999">
      <formula>NOT(ISERROR(SEARCH("999",B163)))</formula>
    </cfRule>
  </conditionalFormatting>
  <conditionalFormatting sqref="B164:D164">
    <cfRule type="expression" dxfId="258" priority="284">
      <formula>$D164="Cancelado"</formula>
    </cfRule>
  </conditionalFormatting>
  <conditionalFormatting sqref="B164">
    <cfRule type="containsText" dxfId="257" priority="283" operator="containsText" text="999">
      <formula>NOT(ISERROR(SEARCH("999",B164)))</formula>
    </cfRule>
  </conditionalFormatting>
  <conditionalFormatting sqref="B165:D165">
    <cfRule type="expression" dxfId="256" priority="282">
      <formula>$D165="Cancelado"</formula>
    </cfRule>
  </conditionalFormatting>
  <conditionalFormatting sqref="B165">
    <cfRule type="containsText" dxfId="255" priority="281" operator="containsText" text="999">
      <formula>NOT(ISERROR(SEARCH("999",B165)))</formula>
    </cfRule>
  </conditionalFormatting>
  <conditionalFormatting sqref="B167:D167">
    <cfRule type="expression" dxfId="254" priority="280">
      <formula>$D167="Cancelado"</formula>
    </cfRule>
  </conditionalFormatting>
  <conditionalFormatting sqref="B167">
    <cfRule type="containsText" dxfId="253" priority="279" operator="containsText" text="999">
      <formula>NOT(ISERROR(SEARCH("999",B167)))</formula>
    </cfRule>
  </conditionalFormatting>
  <conditionalFormatting sqref="B169:D169">
    <cfRule type="expression" dxfId="252" priority="278">
      <formula>$D169="Cancelado"</formula>
    </cfRule>
  </conditionalFormatting>
  <conditionalFormatting sqref="B169">
    <cfRule type="containsText" dxfId="251" priority="277" operator="containsText" text="999">
      <formula>NOT(ISERROR(SEARCH("999",B169)))</formula>
    </cfRule>
  </conditionalFormatting>
  <conditionalFormatting sqref="B170">
    <cfRule type="containsText" dxfId="250" priority="275" operator="containsText" text="999">
      <formula>NOT(ISERROR(SEARCH("999",B170)))</formula>
    </cfRule>
  </conditionalFormatting>
  <conditionalFormatting sqref="B170:D170">
    <cfRule type="expression" dxfId="249" priority="276">
      <formula>$D170="Cancelado"</formula>
    </cfRule>
  </conditionalFormatting>
  <conditionalFormatting sqref="B172:C172">
    <cfRule type="expression" dxfId="248" priority="274">
      <formula>$D172="Cancelado"</formula>
    </cfRule>
  </conditionalFormatting>
  <conditionalFormatting sqref="B172">
    <cfRule type="containsText" dxfId="247" priority="273" operator="containsText" text="999">
      <formula>NOT(ISERROR(SEARCH("999",B172)))</formula>
    </cfRule>
  </conditionalFormatting>
  <conditionalFormatting sqref="B173:C173">
    <cfRule type="expression" dxfId="246" priority="272">
      <formula>$D173="Cancelado"</formula>
    </cfRule>
  </conditionalFormatting>
  <conditionalFormatting sqref="B173">
    <cfRule type="containsText" dxfId="245" priority="271" operator="containsText" text="999">
      <formula>NOT(ISERROR(SEARCH("999",B173)))</formula>
    </cfRule>
  </conditionalFormatting>
  <conditionalFormatting sqref="B176:D176">
    <cfRule type="expression" dxfId="244" priority="270">
      <formula>$D176="Cancelado"</formula>
    </cfRule>
  </conditionalFormatting>
  <conditionalFormatting sqref="B176">
    <cfRule type="containsText" dxfId="243" priority="269" operator="containsText" text="999">
      <formula>NOT(ISERROR(SEARCH("999",B176)))</formula>
    </cfRule>
  </conditionalFormatting>
  <conditionalFormatting sqref="B178">
    <cfRule type="expression" dxfId="242" priority="268">
      <formula>$D178="Cancelado"</formula>
    </cfRule>
  </conditionalFormatting>
  <conditionalFormatting sqref="B178">
    <cfRule type="containsText" dxfId="241" priority="267" operator="containsText" text="999">
      <formula>NOT(ISERROR(SEARCH("999",B178)))</formula>
    </cfRule>
  </conditionalFormatting>
  <conditionalFormatting sqref="C178:D178">
    <cfRule type="expression" dxfId="240" priority="266">
      <formula>$D178="Cancelado"</formula>
    </cfRule>
  </conditionalFormatting>
  <conditionalFormatting sqref="B179:D179">
    <cfRule type="expression" dxfId="239" priority="265">
      <formula>$D179="Cancelado"</formula>
    </cfRule>
  </conditionalFormatting>
  <conditionalFormatting sqref="B179">
    <cfRule type="containsText" dxfId="238" priority="264" operator="containsText" text="999">
      <formula>NOT(ISERROR(SEARCH("999",B179)))</formula>
    </cfRule>
  </conditionalFormatting>
  <conditionalFormatting sqref="B182:D182">
    <cfRule type="expression" dxfId="237" priority="260">
      <formula>$D182="Cancelado"</formula>
    </cfRule>
  </conditionalFormatting>
  <conditionalFormatting sqref="B182">
    <cfRule type="containsText" dxfId="236" priority="259" operator="containsText" text="999">
      <formula>NOT(ISERROR(SEARCH("999",B182)))</formula>
    </cfRule>
  </conditionalFormatting>
  <conditionalFormatting sqref="B183:D183">
    <cfRule type="expression" dxfId="235" priority="258">
      <formula>$D183="Cancelado"</formula>
    </cfRule>
  </conditionalFormatting>
  <conditionalFormatting sqref="B183">
    <cfRule type="containsText" dxfId="234" priority="257" operator="containsText" text="999">
      <formula>NOT(ISERROR(SEARCH("999",B183)))</formula>
    </cfRule>
  </conditionalFormatting>
  <conditionalFormatting sqref="C186:D186">
    <cfRule type="expression" dxfId="233" priority="256">
      <formula>$E186="CANCELADO"</formula>
    </cfRule>
  </conditionalFormatting>
  <conditionalFormatting sqref="D186">
    <cfRule type="expression" dxfId="232" priority="255">
      <formula>$E186="V"</formula>
    </cfRule>
  </conditionalFormatting>
  <conditionalFormatting sqref="C186:D186">
    <cfRule type="expression" dxfId="231" priority="254">
      <formula>$E186="No usar"</formula>
    </cfRule>
  </conditionalFormatting>
  <conditionalFormatting sqref="B189">
    <cfRule type="containsText" dxfId="230" priority="248" operator="containsText" text="999">
      <formula>NOT(ISERROR(SEARCH("999",B189)))</formula>
    </cfRule>
  </conditionalFormatting>
  <conditionalFormatting sqref="B187:D187">
    <cfRule type="expression" dxfId="229" priority="253">
      <formula>$D187="Cancelado"</formula>
    </cfRule>
  </conditionalFormatting>
  <conditionalFormatting sqref="B187">
    <cfRule type="containsText" dxfId="228" priority="252" operator="containsText" text="999">
      <formula>NOT(ISERROR(SEARCH("999",B187)))</formula>
    </cfRule>
  </conditionalFormatting>
  <conditionalFormatting sqref="B188:D188">
    <cfRule type="expression" dxfId="227" priority="251">
      <formula>$D188="Cancelado"</formula>
    </cfRule>
  </conditionalFormatting>
  <conditionalFormatting sqref="B188">
    <cfRule type="containsText" dxfId="226" priority="250" operator="containsText" text="999">
      <formula>NOT(ISERROR(SEARCH("999",B188)))</formula>
    </cfRule>
  </conditionalFormatting>
  <conditionalFormatting sqref="B189:D189">
    <cfRule type="expression" dxfId="225" priority="249">
      <formula>$D189="Cancelado"</formula>
    </cfRule>
  </conditionalFormatting>
  <conditionalFormatting sqref="B190:D190">
    <cfRule type="expression" dxfId="224" priority="247">
      <formula>$D190="Cancelado"</formula>
    </cfRule>
  </conditionalFormatting>
  <conditionalFormatting sqref="B190">
    <cfRule type="containsText" dxfId="223" priority="246" operator="containsText" text="999">
      <formula>NOT(ISERROR(SEARCH("999",B190)))</formula>
    </cfRule>
  </conditionalFormatting>
  <conditionalFormatting sqref="B191:D191">
    <cfRule type="expression" dxfId="222" priority="245">
      <formula>$D191="Cancelado"</formula>
    </cfRule>
  </conditionalFormatting>
  <conditionalFormatting sqref="B191">
    <cfRule type="containsText" dxfId="221" priority="244" operator="containsText" text="999">
      <formula>NOT(ISERROR(SEARCH("999",B191)))</formula>
    </cfRule>
  </conditionalFormatting>
  <conditionalFormatting sqref="B192:D192">
    <cfRule type="expression" dxfId="220" priority="243">
      <formula>$D192="Cancelado"</formula>
    </cfRule>
  </conditionalFormatting>
  <conditionalFormatting sqref="B192">
    <cfRule type="containsText" dxfId="219" priority="242" operator="containsText" text="999">
      <formula>NOT(ISERROR(SEARCH("999",B192)))</formula>
    </cfRule>
  </conditionalFormatting>
  <conditionalFormatting sqref="B193:D193">
    <cfRule type="expression" dxfId="218" priority="241">
      <formula>$D193="Cancelado"</formula>
    </cfRule>
  </conditionalFormatting>
  <conditionalFormatting sqref="B193">
    <cfRule type="containsText" dxfId="217" priority="240" operator="containsText" text="999">
      <formula>NOT(ISERROR(SEARCH("999",B193)))</formula>
    </cfRule>
  </conditionalFormatting>
  <conditionalFormatting sqref="D195">
    <cfRule type="expression" dxfId="216" priority="239">
      <formula>$E195="CANCELADO"</formula>
    </cfRule>
  </conditionalFormatting>
  <conditionalFormatting sqref="D195">
    <cfRule type="expression" dxfId="215" priority="238">
      <formula>$E195="V"</formula>
    </cfRule>
  </conditionalFormatting>
  <conditionalFormatting sqref="D195">
    <cfRule type="expression" dxfId="214" priority="237">
      <formula>$E195="No usar"</formula>
    </cfRule>
  </conditionalFormatting>
  <conditionalFormatting sqref="B194:D194">
    <cfRule type="expression" dxfId="213" priority="236">
      <formula>$D194="Cancelado"</formula>
    </cfRule>
  </conditionalFormatting>
  <conditionalFormatting sqref="B194">
    <cfRule type="containsText" dxfId="212" priority="235" operator="containsText" text="999">
      <formula>NOT(ISERROR(SEARCH("999",B194)))</formula>
    </cfRule>
  </conditionalFormatting>
  <conditionalFormatting sqref="B196:D196">
    <cfRule type="expression" dxfId="211" priority="234">
      <formula>$E196="CANCELADO"</formula>
    </cfRule>
  </conditionalFormatting>
  <conditionalFormatting sqref="D196">
    <cfRule type="expression" dxfId="210" priority="233">
      <formula>$E196="V"</formula>
    </cfRule>
  </conditionalFormatting>
  <conditionalFormatting sqref="B196:D196">
    <cfRule type="expression" dxfId="209" priority="232">
      <formula>$E196="No usar"</formula>
    </cfRule>
  </conditionalFormatting>
  <conditionalFormatting sqref="B198:D198">
    <cfRule type="expression" dxfId="208" priority="231">
      <formula>$D198="Cancelado"</formula>
    </cfRule>
  </conditionalFormatting>
  <conditionalFormatting sqref="B198">
    <cfRule type="containsText" dxfId="207" priority="230" operator="containsText" text="999">
      <formula>NOT(ISERROR(SEARCH("999",B198)))</formula>
    </cfRule>
  </conditionalFormatting>
  <conditionalFormatting sqref="B199:D199">
    <cfRule type="expression" dxfId="206" priority="229">
      <formula>$D199="Cancelado"</formula>
    </cfRule>
  </conditionalFormatting>
  <conditionalFormatting sqref="B199">
    <cfRule type="containsText" dxfId="205" priority="228" operator="containsText" text="999">
      <formula>NOT(ISERROR(SEARCH("999",B199)))</formula>
    </cfRule>
  </conditionalFormatting>
  <conditionalFormatting sqref="B200:D200">
    <cfRule type="expression" dxfId="204" priority="227">
      <formula>$D200="Cancelado"</formula>
    </cfRule>
  </conditionalFormatting>
  <conditionalFormatting sqref="B200">
    <cfRule type="containsText" dxfId="203" priority="226" operator="containsText" text="999">
      <formula>NOT(ISERROR(SEARCH("999",B200)))</formula>
    </cfRule>
  </conditionalFormatting>
  <conditionalFormatting sqref="B201:D201">
    <cfRule type="expression" dxfId="202" priority="225">
      <formula>$D201="Cancelado"</formula>
    </cfRule>
  </conditionalFormatting>
  <conditionalFormatting sqref="B201">
    <cfRule type="containsText" dxfId="201" priority="224" operator="containsText" text="999">
      <formula>NOT(ISERROR(SEARCH("999",B201)))</formula>
    </cfRule>
  </conditionalFormatting>
  <conditionalFormatting sqref="B203:D203">
    <cfRule type="expression" dxfId="200" priority="223">
      <formula>$D203="Cancelado"</formula>
    </cfRule>
  </conditionalFormatting>
  <conditionalFormatting sqref="B203">
    <cfRule type="containsText" dxfId="199" priority="222" operator="containsText" text="999">
      <formula>NOT(ISERROR(SEARCH("999",B203)))</formula>
    </cfRule>
  </conditionalFormatting>
  <conditionalFormatting sqref="B204:D204">
    <cfRule type="expression" dxfId="198" priority="221">
      <formula>$D204="Cancelado"</formula>
    </cfRule>
  </conditionalFormatting>
  <conditionalFormatting sqref="B204">
    <cfRule type="containsText" dxfId="197" priority="220" operator="containsText" text="999">
      <formula>NOT(ISERROR(SEARCH("999",B204)))</formula>
    </cfRule>
  </conditionalFormatting>
  <conditionalFormatting sqref="B208:D208">
    <cfRule type="expression" dxfId="196" priority="219">
      <formula>$D208="Cancelado"</formula>
    </cfRule>
  </conditionalFormatting>
  <conditionalFormatting sqref="B208">
    <cfRule type="containsText" dxfId="195" priority="218" operator="containsText" text="999">
      <formula>NOT(ISERROR(SEARCH("999",B208)))</formula>
    </cfRule>
  </conditionalFormatting>
  <conditionalFormatting sqref="B207:D207">
    <cfRule type="expression" dxfId="194" priority="217">
      <formula>$D207="Cancelado"</formula>
    </cfRule>
  </conditionalFormatting>
  <conditionalFormatting sqref="B207">
    <cfRule type="containsText" dxfId="193" priority="216" operator="containsText" text="999">
      <formula>NOT(ISERROR(SEARCH("999",B207)))</formula>
    </cfRule>
  </conditionalFormatting>
  <conditionalFormatting sqref="B209:D209">
    <cfRule type="expression" dxfId="192" priority="215">
      <formula>$D209="Cancelado"</formula>
    </cfRule>
  </conditionalFormatting>
  <conditionalFormatting sqref="B209">
    <cfRule type="containsText" dxfId="191" priority="214" operator="containsText" text="999">
      <formula>NOT(ISERROR(SEARCH("999",B209)))</formula>
    </cfRule>
  </conditionalFormatting>
  <conditionalFormatting sqref="D211">
    <cfRule type="expression" dxfId="190" priority="213">
      <formula>$D211="Cancelado"</formula>
    </cfRule>
  </conditionalFormatting>
  <conditionalFormatting sqref="C214:D214">
    <cfRule type="expression" dxfId="189" priority="212">
      <formula>$E214="CANCELADO"</formula>
    </cfRule>
  </conditionalFormatting>
  <conditionalFormatting sqref="D214">
    <cfRule type="expression" dxfId="188" priority="211">
      <formula>$E214="V"</formula>
    </cfRule>
  </conditionalFormatting>
  <conditionalFormatting sqref="C214:D214">
    <cfRule type="expression" dxfId="187" priority="210">
      <formula>$E214="No usar"</formula>
    </cfRule>
  </conditionalFormatting>
  <conditionalFormatting sqref="B212">
    <cfRule type="expression" dxfId="186" priority="209">
      <formula>$D212="Cancelado"</formula>
    </cfRule>
  </conditionalFormatting>
  <conditionalFormatting sqref="B212">
    <cfRule type="containsText" dxfId="185" priority="208" operator="containsText" text="999">
      <formula>NOT(ISERROR(SEARCH("999",B212)))</formula>
    </cfRule>
  </conditionalFormatting>
  <conditionalFormatting sqref="C212:D212">
    <cfRule type="expression" dxfId="184" priority="207">
      <formula>$D212="Cancelado"</formula>
    </cfRule>
  </conditionalFormatting>
  <conditionalFormatting sqref="C213:D213">
    <cfRule type="expression" dxfId="183" priority="206">
      <formula>$E213="CANCELADO"</formula>
    </cfRule>
  </conditionalFormatting>
  <conditionalFormatting sqref="D213">
    <cfRule type="expression" dxfId="182" priority="205">
      <formula>$E213="V"</formula>
    </cfRule>
  </conditionalFormatting>
  <conditionalFormatting sqref="C213:D213">
    <cfRule type="expression" dxfId="181" priority="204">
      <formula>$E213="No usar"</formula>
    </cfRule>
  </conditionalFormatting>
  <conditionalFormatting sqref="B215:D215">
    <cfRule type="expression" dxfId="180" priority="203">
      <formula>$D215="Cancelado"</formula>
    </cfRule>
  </conditionalFormatting>
  <conditionalFormatting sqref="B215">
    <cfRule type="containsText" dxfId="179" priority="202" operator="containsText" text="999">
      <formula>NOT(ISERROR(SEARCH("999",B215)))</formula>
    </cfRule>
  </conditionalFormatting>
  <conditionalFormatting sqref="D216 B216">
    <cfRule type="expression" dxfId="178" priority="201">
      <formula>$E216="CANCELADO"</formula>
    </cfRule>
  </conditionalFormatting>
  <conditionalFormatting sqref="D216">
    <cfRule type="expression" dxfId="177" priority="200">
      <formula>$E216="V"</formula>
    </cfRule>
  </conditionalFormatting>
  <conditionalFormatting sqref="D216 B216">
    <cfRule type="expression" dxfId="176" priority="199">
      <formula>$E216="No usar"</formula>
    </cfRule>
  </conditionalFormatting>
  <conditionalFormatting sqref="C216">
    <cfRule type="expression" dxfId="175" priority="198" stopIfTrue="1">
      <formula>MID($C216,10,3)="000"</formula>
    </cfRule>
  </conditionalFormatting>
  <conditionalFormatting sqref="B217:D217">
    <cfRule type="expression" dxfId="174" priority="197">
      <formula>$D217="Cancelado"</formula>
    </cfRule>
  </conditionalFormatting>
  <conditionalFormatting sqref="B217">
    <cfRule type="containsText" dxfId="173" priority="196" operator="containsText" text="999">
      <formula>NOT(ISERROR(SEARCH("999",B217)))</formula>
    </cfRule>
  </conditionalFormatting>
  <conditionalFormatting sqref="B227">
    <cfRule type="expression" dxfId="172" priority="195">
      <formula>$E227="CANCELADO"</formula>
    </cfRule>
  </conditionalFormatting>
  <conditionalFormatting sqref="B227">
    <cfRule type="expression" dxfId="171" priority="194">
      <formula>$E227="No usar"</formula>
    </cfRule>
  </conditionalFormatting>
  <conditionalFormatting sqref="B228">
    <cfRule type="expression" dxfId="170" priority="193">
      <formula>$E228="CANCELADO"</formula>
    </cfRule>
  </conditionalFormatting>
  <conditionalFormatting sqref="B228">
    <cfRule type="expression" dxfId="169" priority="192">
      <formula>$E228="No usar"</formula>
    </cfRule>
  </conditionalFormatting>
  <conditionalFormatting sqref="B229">
    <cfRule type="expression" dxfId="168" priority="191">
      <formula>$E229="CANCELADO"</formula>
    </cfRule>
  </conditionalFormatting>
  <conditionalFormatting sqref="B229">
    <cfRule type="expression" dxfId="167" priority="190">
      <formula>$E229="No usar"</formula>
    </cfRule>
  </conditionalFormatting>
  <conditionalFormatting sqref="C230:D230">
    <cfRule type="expression" dxfId="166" priority="189">
      <formula>$E230="CANCELADO"</formula>
    </cfRule>
  </conditionalFormatting>
  <conditionalFormatting sqref="D230">
    <cfRule type="expression" dxfId="165" priority="188">
      <formula>$E230="V"</formula>
    </cfRule>
  </conditionalFormatting>
  <conditionalFormatting sqref="C230:D230">
    <cfRule type="expression" dxfId="164" priority="187">
      <formula>$E230="No usar"</formula>
    </cfRule>
  </conditionalFormatting>
  <conditionalFormatting sqref="C231">
    <cfRule type="expression" dxfId="163" priority="186">
      <formula>$E231="CANCELADO"</formula>
    </cfRule>
  </conditionalFormatting>
  <conditionalFormatting sqref="C231">
    <cfRule type="expression" dxfId="162" priority="185">
      <formula>$E231="No usar"</formula>
    </cfRule>
  </conditionalFormatting>
  <conditionalFormatting sqref="C232:D232">
    <cfRule type="expression" dxfId="161" priority="184">
      <formula>$E232="CANCELADO"</formula>
    </cfRule>
  </conditionalFormatting>
  <conditionalFormatting sqref="D232">
    <cfRule type="expression" dxfId="160" priority="183">
      <formula>$E232="V"</formula>
    </cfRule>
  </conditionalFormatting>
  <conditionalFormatting sqref="C232:D232">
    <cfRule type="expression" dxfId="159" priority="182">
      <formula>$E232="No usar"</formula>
    </cfRule>
  </conditionalFormatting>
  <conditionalFormatting sqref="B248:D248">
    <cfRule type="expression" dxfId="158" priority="178">
      <formula>$E248="CANCELADO"</formula>
    </cfRule>
  </conditionalFormatting>
  <conditionalFormatting sqref="D248">
    <cfRule type="expression" dxfId="157" priority="177">
      <formula>$E248="V"</formula>
    </cfRule>
  </conditionalFormatting>
  <conditionalFormatting sqref="B248:D248">
    <cfRule type="expression" dxfId="156" priority="176">
      <formula>$E248="No usar"</formula>
    </cfRule>
  </conditionalFormatting>
  <conditionalFormatting sqref="B252:D252">
    <cfRule type="expression" dxfId="155" priority="175">
      <formula>$E252="CANCELADO"</formula>
    </cfRule>
  </conditionalFormatting>
  <conditionalFormatting sqref="D252">
    <cfRule type="expression" dxfId="154" priority="174">
      <formula>$E252="V"</formula>
    </cfRule>
  </conditionalFormatting>
  <conditionalFormatting sqref="B252:D252">
    <cfRule type="expression" dxfId="153" priority="173">
      <formula>$E252="No usar"</formula>
    </cfRule>
  </conditionalFormatting>
  <conditionalFormatting sqref="B253:D253">
    <cfRule type="expression" dxfId="152" priority="172">
      <formula>$E253="CANCELADO"</formula>
    </cfRule>
  </conditionalFormatting>
  <conditionalFormatting sqref="D253">
    <cfRule type="expression" dxfId="151" priority="171">
      <formula>$E253="V"</formula>
    </cfRule>
  </conditionalFormatting>
  <conditionalFormatting sqref="B253:D253">
    <cfRule type="expression" dxfId="150" priority="170">
      <formula>$E253="No usar"</formula>
    </cfRule>
  </conditionalFormatting>
  <conditionalFormatting sqref="B255:D255">
    <cfRule type="expression" dxfId="149" priority="169">
      <formula>$E255="CANCELADO"</formula>
    </cfRule>
  </conditionalFormatting>
  <conditionalFormatting sqref="D255">
    <cfRule type="expression" dxfId="148" priority="168">
      <formula>$E255="V"</formula>
    </cfRule>
  </conditionalFormatting>
  <conditionalFormatting sqref="B255:D255">
    <cfRule type="expression" dxfId="147" priority="167">
      <formula>$E255="No usar"</formula>
    </cfRule>
  </conditionalFormatting>
  <conditionalFormatting sqref="B256:C256">
    <cfRule type="expression" dxfId="146" priority="166">
      <formula>$E256="CANCELADO"</formula>
    </cfRule>
  </conditionalFormatting>
  <conditionalFormatting sqref="B256:C256">
    <cfRule type="expression" dxfId="145" priority="165">
      <formula>$E256="No usar"</formula>
    </cfRule>
  </conditionalFormatting>
  <conditionalFormatting sqref="D256:D260 D262:D263">
    <cfRule type="expression" dxfId="144" priority="164">
      <formula>$E256="CANCELADO"</formula>
    </cfRule>
  </conditionalFormatting>
  <conditionalFormatting sqref="D256:D260 D262:D263">
    <cfRule type="expression" dxfId="143" priority="163">
      <formula>$E256="V"</formula>
    </cfRule>
  </conditionalFormatting>
  <conditionalFormatting sqref="D256:D260 D262:D263">
    <cfRule type="expression" dxfId="142" priority="162">
      <formula>$E256="No usar"</formula>
    </cfRule>
  </conditionalFormatting>
  <conditionalFormatting sqref="B261:D261">
    <cfRule type="expression" dxfId="141" priority="161">
      <formula>$E261="CANCELADO"</formula>
    </cfRule>
  </conditionalFormatting>
  <conditionalFormatting sqref="D261">
    <cfRule type="expression" dxfId="140" priority="160">
      <formula>$E261="V"</formula>
    </cfRule>
  </conditionalFormatting>
  <conditionalFormatting sqref="B261:D261">
    <cfRule type="expression" dxfId="139" priority="159">
      <formula>$E261="No usar"</formula>
    </cfRule>
  </conditionalFormatting>
  <conditionalFormatting sqref="B90:C90">
    <cfRule type="expression" dxfId="138" priority="158">
      <formula>$E90="CANCELADO"</formula>
    </cfRule>
  </conditionalFormatting>
  <conditionalFormatting sqref="B90:C90">
    <cfRule type="expression" dxfId="137" priority="157">
      <formula>$E90="No usar"</formula>
    </cfRule>
  </conditionalFormatting>
  <conditionalFormatting sqref="B94:C94">
    <cfRule type="expression" dxfId="136" priority="156">
      <formula>$E94="CANCELADO"</formula>
    </cfRule>
  </conditionalFormatting>
  <conditionalFormatting sqref="B94:C94">
    <cfRule type="expression" dxfId="135" priority="155">
      <formula>$E94="No usar"</formula>
    </cfRule>
  </conditionalFormatting>
  <conditionalFormatting sqref="B98:D98">
    <cfRule type="expression" dxfId="134" priority="154">
      <formula>$E98="CANCELADO"</formula>
    </cfRule>
  </conditionalFormatting>
  <conditionalFormatting sqref="D98">
    <cfRule type="expression" dxfId="133" priority="153">
      <formula>$E98="V"</formula>
    </cfRule>
  </conditionalFormatting>
  <conditionalFormatting sqref="B98:D98">
    <cfRule type="expression" dxfId="132" priority="152">
      <formula>$E98="No usar"</formula>
    </cfRule>
  </conditionalFormatting>
  <conditionalFormatting sqref="B100:C100">
    <cfRule type="expression" dxfId="131" priority="151">
      <formula>$E100="CANCELADO"</formula>
    </cfRule>
  </conditionalFormatting>
  <conditionalFormatting sqref="B100:C100">
    <cfRule type="expression" dxfId="130" priority="150">
      <formula>$E100="No usar"</formula>
    </cfRule>
  </conditionalFormatting>
  <conditionalFormatting sqref="B102:D102">
    <cfRule type="expression" dxfId="129" priority="149">
      <formula>$E102="CANCELADO"</formula>
    </cfRule>
  </conditionalFormatting>
  <conditionalFormatting sqref="D102">
    <cfRule type="expression" dxfId="128" priority="148">
      <formula>$E102="V"</formula>
    </cfRule>
  </conditionalFormatting>
  <conditionalFormatting sqref="B102:D102">
    <cfRule type="expression" dxfId="127" priority="147">
      <formula>$E102="No usar"</formula>
    </cfRule>
  </conditionalFormatting>
  <conditionalFormatting sqref="B119:C119">
    <cfRule type="expression" dxfId="126" priority="146">
      <formula>$E119="CANCELADO"</formula>
    </cfRule>
  </conditionalFormatting>
  <conditionalFormatting sqref="B119:C119">
    <cfRule type="expression" dxfId="125" priority="145">
      <formula>$E119="No usar"</formula>
    </cfRule>
  </conditionalFormatting>
  <conditionalFormatting sqref="B269:D269">
    <cfRule type="expression" dxfId="124" priority="144">
      <formula>$E269="CANCELADO"</formula>
    </cfRule>
  </conditionalFormatting>
  <conditionalFormatting sqref="D269">
    <cfRule type="expression" dxfId="123" priority="143">
      <formula>$E269="V"</formula>
    </cfRule>
  </conditionalFormatting>
  <conditionalFormatting sqref="B269:D269">
    <cfRule type="expression" dxfId="122" priority="142">
      <formula>$E269="No usar"</formula>
    </cfRule>
  </conditionalFormatting>
  <conditionalFormatting sqref="B274:D274">
    <cfRule type="expression" dxfId="121" priority="141">
      <formula>$E274="CANCELADO"</formula>
    </cfRule>
  </conditionalFormatting>
  <conditionalFormatting sqref="D274">
    <cfRule type="expression" dxfId="120" priority="140">
      <formula>$E274="V"</formula>
    </cfRule>
  </conditionalFormatting>
  <conditionalFormatting sqref="B274:D274">
    <cfRule type="expression" dxfId="119" priority="139">
      <formula>$E274="No usar"</formula>
    </cfRule>
  </conditionalFormatting>
  <conditionalFormatting sqref="C276">
    <cfRule type="expression" dxfId="118" priority="138">
      <formula>$E276="CANCELADO"</formula>
    </cfRule>
  </conditionalFormatting>
  <conditionalFormatting sqref="C276">
    <cfRule type="expression" dxfId="117" priority="137">
      <formula>$E276="No usar"</formula>
    </cfRule>
  </conditionalFormatting>
  <conditionalFormatting sqref="D126">
    <cfRule type="expression" dxfId="116" priority="136">
      <formula>$E126="CANCELADO"</formula>
    </cfRule>
  </conditionalFormatting>
  <conditionalFormatting sqref="D126">
    <cfRule type="expression" dxfId="115" priority="135">
      <formula>$E126="V"</formula>
    </cfRule>
  </conditionalFormatting>
  <conditionalFormatting sqref="D126">
    <cfRule type="expression" dxfId="114" priority="134">
      <formula>$E126="No usar"</formula>
    </cfRule>
  </conditionalFormatting>
  <conditionalFormatting sqref="B139:B141">
    <cfRule type="expression" dxfId="113" priority="133">
      <formula>$E139="CANCELADO"</formula>
    </cfRule>
  </conditionalFormatting>
  <conditionalFormatting sqref="B139:B141">
    <cfRule type="expression" dxfId="112" priority="132">
      <formula>$E139="No usar"</formula>
    </cfRule>
  </conditionalFormatting>
  <conditionalFormatting sqref="C143">
    <cfRule type="expression" dxfId="111" priority="131">
      <formula>$E143="CANCELADO"</formula>
    </cfRule>
  </conditionalFormatting>
  <conditionalFormatting sqref="C143">
    <cfRule type="expression" dxfId="110" priority="130">
      <formula>$E143="No usar"</formula>
    </cfRule>
  </conditionalFormatting>
  <conditionalFormatting sqref="D147:D148">
    <cfRule type="expression" dxfId="109" priority="129">
      <formula>$E147="CANCELADO"</formula>
    </cfRule>
  </conditionalFormatting>
  <conditionalFormatting sqref="D147:D148">
    <cfRule type="expression" dxfId="108" priority="128">
      <formula>$E147="V"</formula>
    </cfRule>
  </conditionalFormatting>
  <conditionalFormatting sqref="D147:D148">
    <cfRule type="expression" dxfId="107" priority="127">
      <formula>$E147="No usar"</formula>
    </cfRule>
  </conditionalFormatting>
  <conditionalFormatting sqref="C148">
    <cfRule type="expression" dxfId="106" priority="126">
      <formula>$E148="CANCELADO"</formula>
    </cfRule>
  </conditionalFormatting>
  <conditionalFormatting sqref="C148">
    <cfRule type="expression" dxfId="105" priority="125">
      <formula>$E148="No usar"</formula>
    </cfRule>
  </conditionalFormatting>
  <conditionalFormatting sqref="C36">
    <cfRule type="expression" dxfId="104" priority="124">
      <formula>$E36="CANCELADO"</formula>
    </cfRule>
  </conditionalFormatting>
  <conditionalFormatting sqref="C36">
    <cfRule type="expression" dxfId="103" priority="123">
      <formula>$E36="No usar"</formula>
    </cfRule>
  </conditionalFormatting>
  <conditionalFormatting sqref="B36">
    <cfRule type="expression" dxfId="102" priority="122">
      <formula>$E36="CANCELADO"</formula>
    </cfRule>
  </conditionalFormatting>
  <conditionalFormatting sqref="B36">
    <cfRule type="expression" dxfId="101" priority="121">
      <formula>$E36="No usar"</formula>
    </cfRule>
  </conditionalFormatting>
  <conditionalFormatting sqref="C37">
    <cfRule type="expression" dxfId="100" priority="120">
      <formula>$E37="CANCELADO"</formula>
    </cfRule>
  </conditionalFormatting>
  <conditionalFormatting sqref="C37">
    <cfRule type="expression" dxfId="99" priority="119">
      <formula>$E37="No usar"</formula>
    </cfRule>
  </conditionalFormatting>
  <conditionalFormatting sqref="C38">
    <cfRule type="expression" dxfId="98" priority="118">
      <formula>$E38="CANCELADO"</formula>
    </cfRule>
  </conditionalFormatting>
  <conditionalFormatting sqref="C38">
    <cfRule type="expression" dxfId="97" priority="117">
      <formula>$E38="No usar"</formula>
    </cfRule>
  </conditionalFormatting>
  <conditionalFormatting sqref="B43:B45">
    <cfRule type="expression" dxfId="96" priority="116">
      <formula>$E43="CANCELADO"</formula>
    </cfRule>
  </conditionalFormatting>
  <conditionalFormatting sqref="B43:B45">
    <cfRule type="expression" dxfId="95" priority="115">
      <formula>$E43="No usar"</formula>
    </cfRule>
  </conditionalFormatting>
  <conditionalFormatting sqref="B46">
    <cfRule type="expression" dxfId="94" priority="114">
      <formula>$E46="CANCELADO"</formula>
    </cfRule>
  </conditionalFormatting>
  <conditionalFormatting sqref="B46">
    <cfRule type="expression" dxfId="93" priority="113">
      <formula>$E46="No usar"</formula>
    </cfRule>
  </conditionalFormatting>
  <conditionalFormatting sqref="B403:D403">
    <cfRule type="expression" dxfId="92" priority="94">
      <formula>$E403="No usar"</formula>
    </cfRule>
  </conditionalFormatting>
  <conditionalFormatting sqref="B397:C397">
    <cfRule type="expression" dxfId="91" priority="112">
      <formula>$E397="CANCELADO"</formula>
    </cfRule>
  </conditionalFormatting>
  <conditionalFormatting sqref="B397:C397">
    <cfRule type="expression" dxfId="90" priority="111">
      <formula>$E397="No usar"</formula>
    </cfRule>
  </conditionalFormatting>
  <conditionalFormatting sqref="B399:C399">
    <cfRule type="expression" dxfId="89" priority="110">
      <formula>$E399="CANCELADO"</formula>
    </cfRule>
  </conditionalFormatting>
  <conditionalFormatting sqref="B399:C399">
    <cfRule type="expression" dxfId="88" priority="109">
      <formula>$E399="No usar"</formula>
    </cfRule>
  </conditionalFormatting>
  <conditionalFormatting sqref="B398:C398">
    <cfRule type="expression" dxfId="87" priority="108">
      <formula>$E398="CANCELADO"</formula>
    </cfRule>
  </conditionalFormatting>
  <conditionalFormatting sqref="B398:C398">
    <cfRule type="expression" dxfId="86" priority="107">
      <formula>$E398="No usar"</formula>
    </cfRule>
  </conditionalFormatting>
  <conditionalFormatting sqref="B401:C401">
    <cfRule type="expression" dxfId="85" priority="106">
      <formula>$E401="CANCELADO"</formula>
    </cfRule>
  </conditionalFormatting>
  <conditionalFormatting sqref="B401:C401">
    <cfRule type="expression" dxfId="84" priority="105">
      <formula>$E401="No usar"</formula>
    </cfRule>
  </conditionalFormatting>
  <conditionalFormatting sqref="B402:D402">
    <cfRule type="expression" dxfId="83" priority="104">
      <formula>$E402="CANCELADO"</formula>
    </cfRule>
  </conditionalFormatting>
  <conditionalFormatting sqref="D402">
    <cfRule type="expression" dxfId="82" priority="103">
      <formula>$E402="V"</formula>
    </cfRule>
  </conditionalFormatting>
  <conditionalFormatting sqref="B402:D402">
    <cfRule type="expression" dxfId="81" priority="102">
      <formula>$E402="No usar"</formula>
    </cfRule>
  </conditionalFormatting>
  <conditionalFormatting sqref="B403:D403">
    <cfRule type="expression" dxfId="80" priority="96">
      <formula>$E403="CANCELADO"</formula>
    </cfRule>
  </conditionalFormatting>
  <conditionalFormatting sqref="D403">
    <cfRule type="expression" dxfId="79" priority="95">
      <formula>$E403="V"</formula>
    </cfRule>
  </conditionalFormatting>
  <conditionalFormatting sqref="B69:D69">
    <cfRule type="expression" dxfId="78" priority="90">
      <formula>$E69="CANCELADO"</formula>
    </cfRule>
  </conditionalFormatting>
  <conditionalFormatting sqref="D69">
    <cfRule type="expression" dxfId="77" priority="89">
      <formula>$E69="V"</formula>
    </cfRule>
  </conditionalFormatting>
  <conditionalFormatting sqref="B69:D69">
    <cfRule type="expression" dxfId="76" priority="88">
      <formula>$E69="No usar"</formula>
    </cfRule>
  </conditionalFormatting>
  <conditionalFormatting sqref="B390:D390">
    <cfRule type="expression" dxfId="75" priority="87">
      <formula>$E390="CANCELADO"</formula>
    </cfRule>
  </conditionalFormatting>
  <conditionalFormatting sqref="D390">
    <cfRule type="expression" dxfId="74" priority="86">
      <formula>$E390="V"</formula>
    </cfRule>
  </conditionalFormatting>
  <conditionalFormatting sqref="B390:D390">
    <cfRule type="expression" dxfId="73" priority="85">
      <formula>$E390="No usar"</formula>
    </cfRule>
  </conditionalFormatting>
  <conditionalFormatting sqref="B319:C319">
    <cfRule type="expression" dxfId="72" priority="46">
      <formula>$E319="No usar"</formula>
    </cfRule>
  </conditionalFormatting>
  <conditionalFormatting sqref="B110:D110">
    <cfRule type="expression" dxfId="71" priority="81">
      <formula>$E110="CANCELADO"</formula>
    </cfRule>
  </conditionalFormatting>
  <conditionalFormatting sqref="D110">
    <cfRule type="expression" dxfId="70" priority="80">
      <formula>$E110="V"</formula>
    </cfRule>
  </conditionalFormatting>
  <conditionalFormatting sqref="B110:D110">
    <cfRule type="expression" dxfId="69" priority="79">
      <formula>$E110="No usar"</formula>
    </cfRule>
  </conditionalFormatting>
  <conditionalFormatting sqref="C352:D352">
    <cfRule type="expression" dxfId="68" priority="78">
      <formula>$E352="CANCELADO"</formula>
    </cfRule>
  </conditionalFormatting>
  <conditionalFormatting sqref="D352">
    <cfRule type="expression" dxfId="67" priority="77">
      <formula>$E352="V"</formula>
    </cfRule>
  </conditionalFormatting>
  <conditionalFormatting sqref="C352:D352">
    <cfRule type="expression" dxfId="66" priority="76">
      <formula>$E352="No usar"</formula>
    </cfRule>
  </conditionalFormatting>
  <conditionalFormatting sqref="B371:D371">
    <cfRule type="expression" dxfId="65" priority="75">
      <formula>$E371="CANCELADO"</formula>
    </cfRule>
  </conditionalFormatting>
  <conditionalFormatting sqref="D371">
    <cfRule type="expression" dxfId="64" priority="74">
      <formula>$E371="V"</formula>
    </cfRule>
  </conditionalFormatting>
  <conditionalFormatting sqref="B371:D371">
    <cfRule type="expression" dxfId="63" priority="73">
      <formula>$E371="No usar"</formula>
    </cfRule>
  </conditionalFormatting>
  <conditionalFormatting sqref="B373:D373">
    <cfRule type="expression" dxfId="62" priority="72">
      <formula>$E373="CANCELADO"</formula>
    </cfRule>
  </conditionalFormatting>
  <conditionalFormatting sqref="D373">
    <cfRule type="expression" dxfId="61" priority="71">
      <formula>$E373="V"</formula>
    </cfRule>
  </conditionalFormatting>
  <conditionalFormatting sqref="B373:D373">
    <cfRule type="expression" dxfId="60" priority="70">
      <formula>$E373="No usar"</formula>
    </cfRule>
  </conditionalFormatting>
  <conditionalFormatting sqref="B381:D381">
    <cfRule type="expression" dxfId="59" priority="69">
      <formula>$E381="CANCELADO"</formula>
    </cfRule>
  </conditionalFormatting>
  <conditionalFormatting sqref="D381">
    <cfRule type="expression" dxfId="58" priority="68">
      <formula>$E381="V"</formula>
    </cfRule>
  </conditionalFormatting>
  <conditionalFormatting sqref="B381:D381">
    <cfRule type="expression" dxfId="57" priority="67">
      <formula>$E381="No usar"</formula>
    </cfRule>
  </conditionalFormatting>
  <conditionalFormatting sqref="B378:D378">
    <cfRule type="expression" dxfId="56" priority="66">
      <formula>$E378="CANCELADO"</formula>
    </cfRule>
  </conditionalFormatting>
  <conditionalFormatting sqref="D378">
    <cfRule type="expression" dxfId="55" priority="65">
      <formula>$E378="V"</formula>
    </cfRule>
  </conditionalFormatting>
  <conditionalFormatting sqref="B378:D378">
    <cfRule type="expression" dxfId="54" priority="64">
      <formula>$E378="No usar"</formula>
    </cfRule>
  </conditionalFormatting>
  <conditionalFormatting sqref="B380:D380">
    <cfRule type="expression" dxfId="53" priority="63">
      <formula>$E380="CANCELADO"</formula>
    </cfRule>
  </conditionalFormatting>
  <conditionalFormatting sqref="D380">
    <cfRule type="expression" dxfId="52" priority="62">
      <formula>$E380="V"</formula>
    </cfRule>
  </conditionalFormatting>
  <conditionalFormatting sqref="B380:D380">
    <cfRule type="expression" dxfId="51" priority="61">
      <formula>$E380="No usar"</formula>
    </cfRule>
  </conditionalFormatting>
  <conditionalFormatting sqref="B379:D379">
    <cfRule type="expression" dxfId="50" priority="60">
      <formula>$E379="CANCELADO"</formula>
    </cfRule>
  </conditionalFormatting>
  <conditionalFormatting sqref="D379">
    <cfRule type="expression" dxfId="49" priority="59">
      <formula>$E379="V"</formula>
    </cfRule>
  </conditionalFormatting>
  <conditionalFormatting sqref="B379:D379">
    <cfRule type="expression" dxfId="48" priority="58">
      <formula>$E379="No usar"</formula>
    </cfRule>
  </conditionalFormatting>
  <conditionalFormatting sqref="B374:D374">
    <cfRule type="expression" dxfId="47" priority="57">
      <formula>$E374="CANCELADO"</formula>
    </cfRule>
  </conditionalFormatting>
  <conditionalFormatting sqref="D374">
    <cfRule type="expression" dxfId="46" priority="56">
      <formula>$E374="V"</formula>
    </cfRule>
  </conditionalFormatting>
  <conditionalFormatting sqref="B374:D374">
    <cfRule type="expression" dxfId="45" priority="55">
      <formula>$E374="No usar"</formula>
    </cfRule>
  </conditionalFormatting>
  <conditionalFormatting sqref="C375">
    <cfRule type="expression" dxfId="44" priority="54">
      <formula>$E375="CANCELADO"</formula>
    </cfRule>
  </conditionalFormatting>
  <conditionalFormatting sqref="C375">
    <cfRule type="expression" dxfId="43" priority="53">
      <formula>$E375="No usar"</formula>
    </cfRule>
  </conditionalFormatting>
  <conditionalFormatting sqref="B318:D318">
    <cfRule type="expression" dxfId="42" priority="52">
      <formula>$E318="CANCELADO"</formula>
    </cfRule>
  </conditionalFormatting>
  <conditionalFormatting sqref="D318">
    <cfRule type="expression" dxfId="41" priority="51">
      <formula>$E318="V"</formula>
    </cfRule>
  </conditionalFormatting>
  <conditionalFormatting sqref="B318:D318">
    <cfRule type="expression" dxfId="40" priority="50">
      <formula>$E318="No usar"</formula>
    </cfRule>
  </conditionalFormatting>
  <conditionalFormatting sqref="B320:C320">
    <cfRule type="expression" dxfId="39" priority="49">
      <formula>$E320="CANCELADO"</formula>
    </cfRule>
  </conditionalFormatting>
  <conditionalFormatting sqref="B320:C320">
    <cfRule type="expression" dxfId="38" priority="48">
      <formula>$E320="No usar"</formula>
    </cfRule>
  </conditionalFormatting>
  <conditionalFormatting sqref="B319:C319">
    <cfRule type="expression" dxfId="37" priority="47">
      <formula>$E319="CANCELADO"</formula>
    </cfRule>
  </conditionalFormatting>
  <conditionalFormatting sqref="B355:D355">
    <cfRule type="expression" dxfId="36" priority="45">
      <formula>$E355="CANCELADO"</formula>
    </cfRule>
  </conditionalFormatting>
  <conditionalFormatting sqref="D355">
    <cfRule type="expression" dxfId="35" priority="44">
      <formula>$E355="V"</formula>
    </cfRule>
  </conditionalFormatting>
  <conditionalFormatting sqref="B355:D355">
    <cfRule type="expression" dxfId="34" priority="43">
      <formula>$E355="No usar"</formula>
    </cfRule>
  </conditionalFormatting>
  <conditionalFormatting sqref="B134">
    <cfRule type="expression" dxfId="33" priority="42">
      <formula>$D134="Cancelado"</formula>
    </cfRule>
  </conditionalFormatting>
  <conditionalFormatting sqref="B134">
    <cfRule type="containsText" dxfId="32" priority="41" operator="containsText" text="999">
      <formula>NOT(ISERROR(SEARCH("999",B134)))</formula>
    </cfRule>
  </conditionalFormatting>
  <conditionalFormatting sqref="B166">
    <cfRule type="expression" dxfId="31" priority="40">
      <formula>$D166="Cancelado"</formula>
    </cfRule>
  </conditionalFormatting>
  <conditionalFormatting sqref="B166">
    <cfRule type="containsText" dxfId="30" priority="39" operator="containsText" text="999">
      <formula>NOT(ISERROR(SEARCH("999",B166)))</formula>
    </cfRule>
  </conditionalFormatting>
  <conditionalFormatting sqref="B168">
    <cfRule type="expression" dxfId="29" priority="38">
      <formula>$D168="Cancelado"</formula>
    </cfRule>
  </conditionalFormatting>
  <conditionalFormatting sqref="B168">
    <cfRule type="containsText" dxfId="28" priority="37" operator="containsText" text="999">
      <formula>NOT(ISERROR(SEARCH("999",B168)))</formula>
    </cfRule>
  </conditionalFormatting>
  <conditionalFormatting sqref="B177">
    <cfRule type="expression" dxfId="27" priority="36">
      <formula>$D177="Cancelado"</formula>
    </cfRule>
  </conditionalFormatting>
  <conditionalFormatting sqref="B177">
    <cfRule type="containsText" dxfId="26" priority="35" operator="containsText" text="999">
      <formula>NOT(ISERROR(SEARCH("999",B177)))</formula>
    </cfRule>
  </conditionalFormatting>
  <conditionalFormatting sqref="B195:C195">
    <cfRule type="expression" dxfId="25" priority="34">
      <formula>$D195="Cancelado"</formula>
    </cfRule>
  </conditionalFormatting>
  <conditionalFormatting sqref="B195">
    <cfRule type="containsText" dxfId="24" priority="33" operator="containsText" text="999">
      <formula>NOT(ISERROR(SEARCH("999",B195)))</formula>
    </cfRule>
  </conditionalFormatting>
  <conditionalFormatting sqref="B206">
    <cfRule type="expression" dxfId="23" priority="32">
      <formula>$D206="Cancelado"</formula>
    </cfRule>
  </conditionalFormatting>
  <conditionalFormatting sqref="B206">
    <cfRule type="containsText" dxfId="22" priority="31" operator="containsText" text="999">
      <formula>NOT(ISERROR(SEARCH("999",B206)))</formula>
    </cfRule>
  </conditionalFormatting>
  <conditionalFormatting sqref="B211:C211">
    <cfRule type="expression" dxfId="21" priority="30">
      <formula>$D211="Cancelado"</formula>
    </cfRule>
  </conditionalFormatting>
  <conditionalFormatting sqref="B211">
    <cfRule type="containsText" dxfId="20" priority="29" operator="containsText" text="999">
      <formula>NOT(ISERROR(SEARCH("999",B211)))</formula>
    </cfRule>
  </conditionalFormatting>
  <conditionalFormatting sqref="B210">
    <cfRule type="expression" dxfId="19" priority="28">
      <formula>$D210="Cancelado"</formula>
    </cfRule>
  </conditionalFormatting>
  <conditionalFormatting sqref="B210">
    <cfRule type="containsText" dxfId="18" priority="27" operator="containsText" text="999">
      <formula>NOT(ISERROR(SEARCH("999",B210)))</formula>
    </cfRule>
  </conditionalFormatting>
  <conditionalFormatting sqref="B237">
    <cfRule type="expression" dxfId="17" priority="26">
      <formula>$D237="Cancelado"</formula>
    </cfRule>
  </conditionalFormatting>
  <conditionalFormatting sqref="B237">
    <cfRule type="containsText" dxfId="16" priority="25" operator="containsText" text="999">
      <formula>NOT(ISERROR(SEARCH("999",B237)))</formula>
    </cfRule>
  </conditionalFormatting>
  <conditionalFormatting sqref="B135">
    <cfRule type="expression" dxfId="15" priority="24">
      <formula>$D135="Cancelado"</formula>
    </cfRule>
  </conditionalFormatting>
  <conditionalFormatting sqref="B135">
    <cfRule type="containsText" dxfId="14" priority="23" operator="containsText" text="999">
      <formula>NOT(ISERROR(SEARCH("999",B135)))</formula>
    </cfRule>
  </conditionalFormatting>
  <conditionalFormatting sqref="C135">
    <cfRule type="expression" dxfId="13" priority="22">
      <formula>$E135="CANCELADO"</formula>
    </cfRule>
  </conditionalFormatting>
  <conditionalFormatting sqref="C135">
    <cfRule type="expression" dxfId="12" priority="21">
      <formula>$E135="No usar"</formula>
    </cfRule>
  </conditionalFormatting>
  <conditionalFormatting sqref="D70">
    <cfRule type="expression" dxfId="11" priority="20">
      <formula>$E70="CANCELADO"</formula>
    </cfRule>
  </conditionalFormatting>
  <conditionalFormatting sqref="D70">
    <cfRule type="expression" dxfId="10" priority="19">
      <formula>$E70="V"</formula>
    </cfRule>
  </conditionalFormatting>
  <conditionalFormatting sqref="D70">
    <cfRule type="expression" dxfId="9" priority="18">
      <formula>$E70="No usar"</formula>
    </cfRule>
  </conditionalFormatting>
  <conditionalFormatting sqref="B75">
    <cfRule type="expression" dxfId="8" priority="12">
      <formula>$E75="CANCELADO"</formula>
    </cfRule>
  </conditionalFormatting>
  <conditionalFormatting sqref="B75">
    <cfRule type="expression" dxfId="7" priority="11">
      <formula>$E75="No usar"</formula>
    </cfRule>
  </conditionalFormatting>
  <conditionalFormatting sqref="D32">
    <cfRule type="expression" dxfId="6" priority="10">
      <formula>$E32="CANCELADO"</formula>
    </cfRule>
  </conditionalFormatting>
  <conditionalFormatting sqref="D32">
    <cfRule type="expression" dxfId="5" priority="9">
      <formula>$E32="V"</formula>
    </cfRule>
  </conditionalFormatting>
  <conditionalFormatting sqref="D32">
    <cfRule type="expression" dxfId="4" priority="8">
      <formula>$E32="No usar"</formula>
    </cfRule>
  </conditionalFormatting>
  <conditionalFormatting sqref="B367:C367">
    <cfRule type="expression" dxfId="3" priority="7">
      <formula>$E367="CANCELADO"</formula>
    </cfRule>
  </conditionalFormatting>
  <conditionalFormatting sqref="B367:C367">
    <cfRule type="expression" dxfId="2" priority="6">
      <formula>$E367="No usar"</formula>
    </cfRule>
  </conditionalFormatting>
  <conditionalFormatting sqref="C70">
    <cfRule type="expression" dxfId="1" priority="2">
      <formula>$E70="CANCELADO"</formula>
    </cfRule>
  </conditionalFormatting>
  <conditionalFormatting sqref="C70">
    <cfRule type="expression" dxfId="0" priority="1">
      <formula>$E70="No usar"</formula>
    </cfRule>
  </conditionalFormatting>
  <printOptions horizontalCentered="1"/>
  <pageMargins left="0.23622047244094491" right="0.23622047244094491" top="0.23622047244094491" bottom="0.23622047244094491" header="2.2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7"/>
  <sheetViews>
    <sheetView zoomScaleNormal="100" workbookViewId="0">
      <selection activeCell="J16" sqref="J16"/>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c r="A1" s="152" t="s">
        <v>1</v>
      </c>
      <c r="B1" s="152"/>
      <c r="C1" s="152"/>
      <c r="D1" s="152"/>
      <c r="E1" s="152"/>
      <c r="F1" s="152"/>
      <c r="G1" s="152"/>
      <c r="H1" s="152"/>
      <c r="I1" s="6"/>
    </row>
    <row r="2" spans="1:9" ht="13.5">
      <c r="A2" s="153" t="s">
        <v>25</v>
      </c>
      <c r="B2" s="153"/>
      <c r="C2" s="153"/>
      <c r="D2" s="153"/>
      <c r="E2" s="153"/>
      <c r="F2" s="153"/>
      <c r="G2" s="153"/>
      <c r="H2" s="153"/>
      <c r="I2" s="6"/>
    </row>
    <row r="3" spans="1:9">
      <c r="A3" s="154" t="s">
        <v>36</v>
      </c>
      <c r="B3" s="154"/>
      <c r="C3" s="154"/>
      <c r="D3" s="154"/>
      <c r="E3" s="154"/>
      <c r="F3" s="154"/>
      <c r="G3" s="154"/>
      <c r="H3" s="154"/>
      <c r="I3" s="154"/>
    </row>
    <row r="5" spans="1:9">
      <c r="A5" s="7"/>
      <c r="B5" s="7"/>
      <c r="C5" s="7"/>
      <c r="D5" s="7"/>
      <c r="E5" s="7"/>
      <c r="F5" s="7"/>
      <c r="G5" s="8"/>
      <c r="H5" s="7"/>
    </row>
    <row r="6" spans="1:9">
      <c r="A6" s="9" t="s">
        <v>2</v>
      </c>
      <c r="B6" s="10" t="s">
        <v>435</v>
      </c>
      <c r="C6" s="10"/>
      <c r="D6" s="155" t="s">
        <v>3</v>
      </c>
      <c r="E6" s="156"/>
      <c r="F6" s="157"/>
      <c r="G6" s="11" t="s">
        <v>4</v>
      </c>
      <c r="H6" s="12"/>
    </row>
    <row r="7" spans="1:9">
      <c r="A7" s="13" t="s">
        <v>7</v>
      </c>
      <c r="B7" s="158" t="str">
        <f>+CATÁLOGO!B8</f>
        <v>REFORZAMIENTO ESTRUCTURAL Y OBRAS INDUCIDAS EN EL INMUEBLE DEL CENTRO HISTÓRICO DE TAMPICO, TAMAULIPAS</v>
      </c>
      <c r="C7" s="159"/>
      <c r="D7" s="160" t="s">
        <v>5</v>
      </c>
      <c r="E7" s="161"/>
      <c r="F7" s="162"/>
      <c r="G7" s="14"/>
      <c r="H7" s="15" t="s">
        <v>6</v>
      </c>
    </row>
    <row r="8" spans="1:9" ht="32.25" customHeight="1">
      <c r="A8" s="13"/>
      <c r="B8" s="158"/>
      <c r="C8" s="159"/>
      <c r="D8" s="13"/>
      <c r="E8" s="14"/>
      <c r="F8" s="16"/>
      <c r="G8" s="14"/>
      <c r="H8" s="15" t="s">
        <v>433</v>
      </c>
    </row>
    <row r="9" spans="1:9">
      <c r="A9" s="17"/>
      <c r="B9" s="8"/>
      <c r="C9" s="18"/>
      <c r="D9" s="17"/>
      <c r="E9" s="8"/>
      <c r="F9" s="18"/>
      <c r="G9" s="8"/>
      <c r="H9" s="19"/>
    </row>
    <row r="10" spans="1:9">
      <c r="A10" s="163" t="s">
        <v>8</v>
      </c>
      <c r="B10" s="164"/>
      <c r="C10" s="165"/>
      <c r="D10" s="166" t="s">
        <v>9</v>
      </c>
      <c r="E10" s="167"/>
      <c r="F10" s="20" t="s">
        <v>10</v>
      </c>
      <c r="G10" s="21"/>
      <c r="H10" s="22" t="s">
        <v>26</v>
      </c>
    </row>
    <row r="11" spans="1:9">
      <c r="A11" s="17"/>
      <c r="B11" s="8"/>
      <c r="C11" s="8"/>
      <c r="D11" s="168"/>
      <c r="E11" s="169"/>
      <c r="F11" s="23" t="s">
        <v>12</v>
      </c>
      <c r="G11" s="18"/>
      <c r="H11" s="19" t="s">
        <v>27</v>
      </c>
    </row>
    <row r="12" spans="1:9">
      <c r="A12" s="170" t="s">
        <v>28</v>
      </c>
      <c r="B12" s="171"/>
      <c r="C12" s="171"/>
      <c r="D12" s="171"/>
      <c r="E12" s="171"/>
      <c r="F12" s="171"/>
      <c r="G12" s="171"/>
      <c r="H12" s="172"/>
    </row>
    <row r="13" spans="1:9">
      <c r="A13" s="173"/>
      <c r="B13" s="174"/>
      <c r="C13" s="174"/>
      <c r="D13" s="174"/>
      <c r="E13" s="174"/>
      <c r="F13" s="174"/>
      <c r="G13" s="174"/>
      <c r="H13" s="175"/>
    </row>
    <row r="14" spans="1:9">
      <c r="A14" s="176" t="s">
        <v>23</v>
      </c>
      <c r="B14" s="179" t="s">
        <v>29</v>
      </c>
      <c r="C14" s="180"/>
      <c r="D14" s="185" t="s">
        <v>20</v>
      </c>
      <c r="E14" s="186"/>
      <c r="F14" s="186"/>
      <c r="G14" s="186"/>
      <c r="H14" s="187"/>
    </row>
    <row r="15" spans="1:9">
      <c r="A15" s="177"/>
      <c r="B15" s="181"/>
      <c r="C15" s="182"/>
      <c r="D15" s="188"/>
      <c r="E15" s="189"/>
      <c r="F15" s="189"/>
      <c r="G15" s="189"/>
      <c r="H15" s="190"/>
    </row>
    <row r="16" spans="1:9">
      <c r="A16" s="178"/>
      <c r="B16" s="183"/>
      <c r="C16" s="184"/>
      <c r="D16" s="191"/>
      <c r="E16" s="192"/>
      <c r="F16" s="192"/>
      <c r="G16" s="192"/>
      <c r="H16" s="193"/>
    </row>
    <row r="17" spans="1:8">
      <c r="A17" s="24"/>
      <c r="B17" s="148"/>
      <c r="C17" s="149"/>
      <c r="D17" s="25"/>
      <c r="E17" s="26"/>
      <c r="F17" s="27"/>
      <c r="G17" s="27"/>
      <c r="H17" s="28"/>
    </row>
    <row r="18" spans="1:8" ht="48.75" customHeight="1">
      <c r="A18" s="63"/>
      <c r="B18" s="150" t="s">
        <v>50</v>
      </c>
      <c r="C18" s="151"/>
      <c r="D18" s="25"/>
      <c r="E18" s="26"/>
      <c r="F18" s="27"/>
      <c r="G18" s="27"/>
      <c r="H18" s="28"/>
    </row>
    <row r="19" spans="1:8">
      <c r="A19" s="24"/>
      <c r="B19" s="148"/>
      <c r="C19" s="149"/>
      <c r="D19" s="25"/>
      <c r="E19" s="26"/>
      <c r="F19" s="27"/>
      <c r="G19" s="27"/>
      <c r="H19" s="28"/>
    </row>
    <row r="20" spans="1:8">
      <c r="A20" s="24"/>
      <c r="B20" s="148"/>
      <c r="C20" s="149"/>
      <c r="D20" s="25"/>
      <c r="E20" s="26"/>
      <c r="F20" s="27"/>
      <c r="G20" s="27"/>
      <c r="H20" s="28"/>
    </row>
    <row r="21" spans="1:8">
      <c r="A21" s="24"/>
      <c r="B21" s="148"/>
      <c r="C21" s="149"/>
      <c r="D21" s="25"/>
      <c r="E21" s="26"/>
      <c r="F21" s="27"/>
      <c r="G21" s="27"/>
      <c r="H21" s="28"/>
    </row>
    <row r="22" spans="1:8">
      <c r="A22" s="24"/>
      <c r="B22" s="148"/>
      <c r="C22" s="149"/>
      <c r="D22" s="25"/>
      <c r="E22" s="26"/>
      <c r="F22" s="27"/>
      <c r="G22" s="27"/>
      <c r="H22" s="28"/>
    </row>
    <row r="23" spans="1:8">
      <c r="A23" s="24"/>
      <c r="B23" s="148"/>
      <c r="C23" s="149"/>
      <c r="D23" s="25"/>
      <c r="E23" s="26"/>
      <c r="F23" s="27"/>
      <c r="G23" s="27"/>
      <c r="H23" s="28"/>
    </row>
    <row r="24" spans="1:8">
      <c r="A24" s="24"/>
      <c r="B24" s="148"/>
      <c r="C24" s="149"/>
      <c r="D24" s="25"/>
      <c r="E24" s="26"/>
      <c r="F24" s="27"/>
      <c r="G24" s="27"/>
      <c r="H24" s="28"/>
    </row>
    <row r="25" spans="1:8" s="4" customFormat="1" ht="11.25">
      <c r="A25" s="29"/>
      <c r="B25" s="30"/>
      <c r="C25" s="31"/>
      <c r="D25" s="30"/>
      <c r="E25" s="32"/>
      <c r="F25" s="32"/>
      <c r="G25" s="32"/>
      <c r="H25" s="28"/>
    </row>
    <row r="26" spans="1:8" s="4" customFormat="1" ht="11.25">
      <c r="A26" s="29"/>
      <c r="B26" s="30"/>
      <c r="C26" s="31"/>
      <c r="D26" s="30"/>
      <c r="E26" s="32"/>
      <c r="F26" s="32"/>
      <c r="G26" s="32"/>
      <c r="H26" s="28"/>
    </row>
    <row r="27" spans="1:8" s="4" customFormat="1" ht="11.25">
      <c r="A27" s="33"/>
      <c r="B27" s="30"/>
      <c r="C27" s="31" t="s">
        <v>30</v>
      </c>
      <c r="D27" s="30"/>
      <c r="E27" s="32"/>
      <c r="F27" s="32"/>
      <c r="G27" s="32"/>
      <c r="H27" s="28"/>
    </row>
    <row r="28" spans="1:8" s="4" customFormat="1" ht="11.25">
      <c r="A28" s="33"/>
      <c r="B28" s="30"/>
      <c r="C28" s="31" t="s">
        <v>31</v>
      </c>
      <c r="D28" s="30"/>
      <c r="E28" s="32"/>
      <c r="F28" s="32"/>
      <c r="G28" s="32"/>
      <c r="H28" s="28"/>
    </row>
    <row r="29" spans="1:8" s="4" customFormat="1" ht="11.25">
      <c r="A29" s="5"/>
    </row>
    <row r="30" spans="1:8" s="4" customFormat="1" ht="11.25">
      <c r="A30" s="5"/>
    </row>
    <row r="31" spans="1:8" s="4" customFormat="1" ht="11.25">
      <c r="A31" s="5"/>
    </row>
    <row r="32" spans="1:8" s="4" customFormat="1" ht="11.25">
      <c r="A32" s="5"/>
    </row>
    <row r="33" spans="1:1" s="4" customFormat="1" ht="11.25">
      <c r="A33" s="5"/>
    </row>
    <row r="34" spans="1:1" s="4" customFormat="1" ht="11.25">
      <c r="A34" s="5"/>
    </row>
    <row r="35" spans="1:1" s="4" customFormat="1" ht="11.25">
      <c r="A35" s="5"/>
    </row>
    <row r="36" spans="1:1" s="4" customFormat="1" ht="11.25">
      <c r="A36" s="5"/>
    </row>
    <row r="37" spans="1:1" s="4" customFormat="1" ht="11.25">
      <c r="A37" s="5"/>
    </row>
    <row r="38" spans="1:1" s="4" customFormat="1" ht="11.25">
      <c r="A38" s="5"/>
    </row>
    <row r="39" spans="1:1" s="4" customFormat="1" ht="11.25">
      <c r="A39" s="5"/>
    </row>
    <row r="40" spans="1:1" s="4" customFormat="1" ht="11.25">
      <c r="A40" s="5"/>
    </row>
    <row r="41" spans="1:1" s="4" customFormat="1" ht="11.25">
      <c r="A41" s="5"/>
    </row>
    <row r="42" spans="1:1" s="4" customFormat="1" ht="11.25">
      <c r="A42" s="5"/>
    </row>
    <row r="43" spans="1:1" s="4" customFormat="1" ht="11.25">
      <c r="A43" s="5"/>
    </row>
    <row r="44" spans="1:1" s="4" customFormat="1" ht="11.25">
      <c r="A44" s="5"/>
    </row>
    <row r="45" spans="1:1" s="4" customFormat="1" ht="11.25">
      <c r="A45" s="5"/>
    </row>
    <row r="46" spans="1:1" s="4" customFormat="1" ht="11.25">
      <c r="A46" s="5"/>
    </row>
    <row r="47" spans="1:1" s="4" customFormat="1" ht="11.25">
      <c r="A47" s="5"/>
    </row>
    <row r="48" spans="1:1"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row r="77" spans="1:1" s="4" customFormat="1" ht="11.25"/>
    <row r="78" spans="1:1" s="4" customFormat="1" ht="11.25"/>
    <row r="79" spans="1:1" s="4" customFormat="1" ht="11.25"/>
    <row r="80" spans="1:1" s="4" customFormat="1" ht="11.25"/>
    <row r="81" s="4" customFormat="1" ht="11.25"/>
    <row r="82" s="4" customFormat="1" ht="11.25"/>
    <row r="83" s="4" customFormat="1" ht="11.25"/>
    <row r="84" s="4" customFormat="1" ht="11.25"/>
    <row r="85" s="4" customFormat="1" ht="11.25"/>
    <row r="86" s="4" customFormat="1" ht="11.25"/>
    <row r="87" s="4" customFormat="1" ht="11.25"/>
    <row r="88" s="4" customFormat="1" ht="11.25"/>
    <row r="89" s="4" customFormat="1" ht="11.25"/>
    <row r="90" s="4" customFormat="1" ht="11.25"/>
    <row r="91" s="4" customFormat="1" ht="11.25"/>
    <row r="92" s="4" customFormat="1" ht="11.25"/>
    <row r="93" s="4" customFormat="1" ht="11.25"/>
    <row r="94" s="4" customFormat="1" ht="11.25"/>
    <row r="95" s="4" customFormat="1" ht="11.25"/>
    <row r="96"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sheetData>
  <mergeCells count="20">
    <mergeCell ref="B17:C17"/>
    <mergeCell ref="B18:C18"/>
    <mergeCell ref="B19:C19"/>
    <mergeCell ref="A1:H1"/>
    <mergeCell ref="A2:H2"/>
    <mergeCell ref="A3:I3"/>
    <mergeCell ref="D6:F6"/>
    <mergeCell ref="B7:C8"/>
    <mergeCell ref="D7:F7"/>
    <mergeCell ref="A10:C10"/>
    <mergeCell ref="D10:E11"/>
    <mergeCell ref="A12:H13"/>
    <mergeCell ref="A14:A16"/>
    <mergeCell ref="B14:C16"/>
    <mergeCell ref="D14:H16"/>
    <mergeCell ref="B21:C21"/>
    <mergeCell ref="B22:C22"/>
    <mergeCell ref="B23:C23"/>
    <mergeCell ref="B24:C24"/>
    <mergeCell ref="B20:C20"/>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2020-11-25T16:09:53Z</cp:lastPrinted>
  <dcterms:created xsi:type="dcterms:W3CDTF">2002-04-11T17:05:08Z</dcterms:created>
  <dcterms:modified xsi:type="dcterms:W3CDTF">2020-11-25T16:11:02Z</dcterms:modified>
</cp:coreProperties>
</file>